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20730" windowHeight="9630"/>
  </bookViews>
  <sheets>
    <sheet name="Лист1" sheetId="1" r:id="rId1"/>
  </sheets>
  <definedNames>
    <definedName name="_GoBack" localSheetId="0">Лист1!#REF!</definedName>
  </definedNames>
  <calcPr calcId="125725"/>
</workbook>
</file>

<file path=xl/calcChain.xml><?xml version="1.0" encoding="utf-8"?>
<calcChain xmlns="http://schemas.openxmlformats.org/spreadsheetml/2006/main">
  <c r="R24" i="1"/>
  <c r="R12"/>
  <c r="R10"/>
  <c r="R28" l="1"/>
  <c r="R43" l="1"/>
  <c r="R42"/>
  <c r="R41"/>
  <c r="R40"/>
  <c r="R39"/>
  <c r="R38"/>
  <c r="R37"/>
  <c r="R36"/>
  <c r="R35"/>
  <c r="R34"/>
  <c r="R33"/>
  <c r="R32"/>
  <c r="R31"/>
  <c r="R30"/>
  <c r="R29"/>
  <c r="R26"/>
  <c r="R25"/>
  <c r="R23"/>
  <c r="R22"/>
  <c r="R21"/>
  <c r="R20"/>
  <c r="R19"/>
  <c r="R18"/>
  <c r="R17"/>
  <c r="R16"/>
  <c r="R15"/>
  <c r="R14"/>
  <c r="R13"/>
  <c r="R11"/>
  <c r="R9"/>
  <c r="R8"/>
  <c r="R7"/>
  <c r="R6"/>
  <c r="R5"/>
  <c r="R4"/>
  <c r="R3"/>
</calcChain>
</file>

<file path=xl/sharedStrings.xml><?xml version="1.0" encoding="utf-8"?>
<sst xmlns="http://schemas.openxmlformats.org/spreadsheetml/2006/main" count="190" uniqueCount="120">
  <si>
    <t>Չ/Հ</t>
  </si>
  <si>
    <t>Անվանում</t>
  </si>
  <si>
    <t>Տեխնիկական բնութագիր</t>
  </si>
  <si>
    <t>Չափի միավոր</t>
  </si>
  <si>
    <t>Հաց</t>
  </si>
  <si>
    <t>Մատնաքաշ, ցորենի բարձր տեսակի ալյուրից պատրաստված, ՀՍՏ 31-99: Անվտանգությունը՝ ըստ N2-lll-4.9-01-2010 հիգենիկ նորմատիվների և «Սննդամթերքի անվտանգության մասին» ՀՀ օրենքի 8-րդ հոդվածի: Պիտանելիության մնացորդային ժամկետը ոչ պակաս քան 90%:</t>
  </si>
  <si>
    <t>Կգ</t>
  </si>
  <si>
    <t>Բուսական յուղ (ձեթ)</t>
  </si>
  <si>
    <t xml:space="preserve">Լիտր </t>
  </si>
  <si>
    <t>Շաքարավազ</t>
  </si>
  <si>
    <t>Հաճարաձավար</t>
  </si>
  <si>
    <t>Ոսպ</t>
  </si>
  <si>
    <t>Կարտոֆիլ</t>
  </si>
  <si>
    <t>Միջին չափի, վաղահաս և ուշահաս, I տեսակի, չցրտահարված, առանց ծիլերի, վնասվածքների և կանաչավուն շերտի, կլոր, ձվաձև 6-ից 7 սմ, 50%, երկարացված 6-ից 6,5 սմ 50%: Տեսականու մաքրությունը` 90 %-ից ոչ պակաս, փաթեթավորումը` առանց չափածրարման: Անվտանգությունը և մակնշումը՝ ըստ ՀՀ կառավարության 2006թ. դեկտեմբերի 21-ի N 1913-Ն որոշմամբ հաստատված« «Թարմ պտուղ- բանջարեղենի տեխնիկական կանոնակարգի»  և «Սննդամթերքի անվտանգության մասին» ՀՀ օրենքի 8- րդ հոդվածի:</t>
  </si>
  <si>
    <t>Քանակ</t>
  </si>
  <si>
    <t>Թիվ 1 ՆՈՒՀ</t>
  </si>
  <si>
    <t>Թիվ 2 ՆՈՒՀ</t>
  </si>
  <si>
    <t>Թիվ 4 ՆՈՒՀ</t>
  </si>
  <si>
    <t>Թիվ 5 ՆՈՒՀ</t>
  </si>
  <si>
    <t>Թիվ 6 ՆՈՒՀ</t>
  </si>
  <si>
    <t>Թիվ 7 ՆՈՒՀ</t>
  </si>
  <si>
    <t>Մատակարարման ժամկետ</t>
  </si>
  <si>
    <t xml:space="preserve">ՀՀ Սյունիքի մարզ Գորիս համայնք, Վերիշենի   փողոց 10 </t>
  </si>
  <si>
    <t>ՀՀ Սյունիքի մարզ Գորիս համայնք, Խնձորեսկի 37 փողոց 34 շենք</t>
  </si>
  <si>
    <r>
      <t xml:space="preserve">ՀՀ Սյունիքի մարզ Գորիս համայնք, </t>
    </r>
    <r>
      <rPr>
        <b/>
        <sz val="10"/>
        <color theme="1"/>
        <rFont val="Sylfaen"/>
        <family val="1"/>
        <charset val="204"/>
      </rPr>
      <t xml:space="preserve">Կոմիտասի  9 </t>
    </r>
    <r>
      <rPr>
        <b/>
        <sz val="10"/>
        <color theme="1"/>
        <rFont val="GHEA Grapalat"/>
        <family val="3"/>
      </rPr>
      <t xml:space="preserve"> </t>
    </r>
  </si>
  <si>
    <r>
      <t xml:space="preserve">ՀՀ Սյունիքի մարզ Գորիս համայնք, </t>
    </r>
    <r>
      <rPr>
        <b/>
        <sz val="10"/>
        <color theme="1"/>
        <rFont val="Sylfaen"/>
        <family val="1"/>
        <charset val="204"/>
      </rPr>
      <t>Բակունցի 62</t>
    </r>
    <r>
      <rPr>
        <b/>
        <sz val="10"/>
        <color theme="1"/>
        <rFont val="GHEA Grapalat"/>
        <family val="3"/>
      </rPr>
      <t xml:space="preserve">  </t>
    </r>
  </si>
  <si>
    <r>
      <t>ՀՀ Սյունիքի մարզ</t>
    </r>
    <r>
      <rPr>
        <b/>
        <sz val="10"/>
        <color rgb="FFFF0000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Գորիս, Արզումանյան  5</t>
    </r>
    <r>
      <rPr>
        <b/>
        <sz val="10"/>
        <color theme="1"/>
        <rFont val="Arial Unicode"/>
        <family val="2"/>
        <charset val="204"/>
      </rPr>
      <t xml:space="preserve">  </t>
    </r>
    <r>
      <rPr>
        <b/>
        <sz val="10"/>
        <color theme="1"/>
        <rFont val="GHEA Grapalat"/>
        <family val="3"/>
      </rPr>
      <t xml:space="preserve"> </t>
    </r>
  </si>
  <si>
    <r>
      <t xml:space="preserve">ՀՀ Սյունիքի մարզ Գորիս համայնք, </t>
    </r>
    <r>
      <rPr>
        <b/>
        <sz val="10"/>
        <color theme="1"/>
        <rFont val="Sylfaen"/>
        <family val="1"/>
        <charset val="204"/>
      </rPr>
      <t xml:space="preserve">Սյունիքի181 </t>
    </r>
    <r>
      <rPr>
        <b/>
        <sz val="10"/>
        <color theme="1"/>
        <rFont val="GHEA Grapalat"/>
        <family val="3"/>
      </rPr>
      <t xml:space="preserve"> </t>
    </r>
  </si>
  <si>
    <r>
      <t xml:space="preserve">ՀՀ Սյունիքի մարզ Գորիս համայնք, </t>
    </r>
    <r>
      <rPr>
        <b/>
        <sz val="9"/>
        <color theme="1"/>
        <rFont val="Sylfaen"/>
        <family val="1"/>
        <charset val="204"/>
      </rPr>
      <t>Վանքի տափ-16</t>
    </r>
    <r>
      <rPr>
        <b/>
        <sz val="9"/>
        <color theme="1"/>
        <rFont val="GHEA Grapalat"/>
        <family val="3"/>
      </rPr>
      <t xml:space="preserve">  </t>
    </r>
  </si>
  <si>
    <r>
      <t>ՀՀ Սյունիքի մարզ</t>
    </r>
    <r>
      <rPr>
        <b/>
        <sz val="10"/>
        <color rgb="FFFF0000"/>
        <rFont val="GHEA Grapalat"/>
        <family val="3"/>
      </rPr>
      <t xml:space="preserve"> </t>
    </r>
    <r>
      <rPr>
        <b/>
        <sz val="10"/>
        <color theme="1"/>
        <rFont val="GHEA Grapalat"/>
        <family val="3"/>
      </rPr>
      <t>Գորիս համայնք,</t>
    </r>
    <r>
      <rPr>
        <b/>
        <sz val="10"/>
        <color rgb="FFFF0000"/>
        <rFont val="GHEA Grapalat"/>
        <family val="3"/>
      </rPr>
      <t xml:space="preserve"> </t>
    </r>
    <r>
      <rPr>
        <b/>
        <sz val="10"/>
        <color rgb="FF000000"/>
        <rFont val="Arial Unicode"/>
        <family val="2"/>
        <charset val="204"/>
      </rPr>
      <t xml:space="preserve">Քարահունջ,  փողոց  11, շենք </t>
    </r>
    <r>
      <rPr>
        <b/>
        <sz val="10"/>
        <color theme="1"/>
        <rFont val="Arial Unicode"/>
        <family val="2"/>
        <charset val="204"/>
      </rPr>
      <t xml:space="preserve">33 </t>
    </r>
  </si>
  <si>
    <t>Թիվ 3 ՆՈՒՀ</t>
  </si>
  <si>
    <t xml:space="preserve">ՀՀ Սյունիքի մարզ Գորիս համայնք, Գուսան Աշոտ 24/4/1 </t>
  </si>
  <si>
    <r>
      <t xml:space="preserve">ՀՀ Սյունիքի մարզ Գորիս համայնք, </t>
    </r>
    <r>
      <rPr>
        <b/>
        <sz val="10"/>
        <color theme="1"/>
        <rFont val="Sylfaen"/>
        <family val="1"/>
        <charset val="204"/>
      </rPr>
      <t>Գետափնյա 17</t>
    </r>
  </si>
  <si>
    <t>Ալյուր</t>
  </si>
  <si>
    <t>Կարագ /սովորական/</t>
  </si>
  <si>
    <t>Կարագ /նախաճաշի/</t>
  </si>
  <si>
    <t>Պանիր /չանախ/</t>
  </si>
  <si>
    <t>Կաթ</t>
  </si>
  <si>
    <t>Մածուն</t>
  </si>
  <si>
    <t>Թթվասեր</t>
  </si>
  <si>
    <t>Կաթնաշոռ</t>
  </si>
  <si>
    <t>Աղ կերակրի (մանր)</t>
  </si>
  <si>
    <t xml:space="preserve">Հայկական Մանր, բարձր տեսակի, յոդացված: 1 կգ գործարանային փաթեթավորմամբ: ՀՍՏ 239-2005 </t>
  </si>
  <si>
    <t>Հավի կրծքամիս</t>
  </si>
  <si>
    <t>Ձու</t>
  </si>
  <si>
    <t>Մակարոն</t>
  </si>
  <si>
    <t>Հնդկաձավար</t>
  </si>
  <si>
    <t>Բրինձ</t>
  </si>
  <si>
    <r>
      <t>Ոլոռ</t>
    </r>
    <r>
      <rPr>
        <sz val="9"/>
        <color theme="1"/>
        <rFont val="Calibri"/>
        <family val="2"/>
        <charset val="204"/>
        <scheme val="minor"/>
      </rPr>
      <t xml:space="preserve"> </t>
    </r>
  </si>
  <si>
    <r>
      <t>Չորացրած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կեղևած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դեղին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կամ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կանաչ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գույնի</t>
    </r>
    <r>
      <rPr>
        <sz val="9"/>
        <color theme="1"/>
        <rFont val="GHEA Grapalat"/>
        <family val="3"/>
      </rPr>
      <t xml:space="preserve">: </t>
    </r>
    <r>
      <rPr>
        <sz val="9"/>
        <color theme="1"/>
        <rFont val="Sylfaen"/>
        <family val="1"/>
        <charset val="204"/>
      </rPr>
      <t>Անվտանգությունը՝</t>
    </r>
    <r>
      <rPr>
        <sz val="9"/>
        <color theme="1"/>
        <rFont val="GHEA Grapalat"/>
        <family val="3"/>
      </rPr>
      <t xml:space="preserve"> N 2-III-4.9-01-2010 </t>
    </r>
    <r>
      <rPr>
        <sz val="9"/>
        <color theme="1"/>
        <rFont val="Sylfaen"/>
        <family val="1"/>
        <charset val="204"/>
      </rPr>
      <t>հիգիենիկ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նորմատիվների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«</t>
    </r>
    <r>
      <rPr>
        <sz val="9"/>
        <color theme="1"/>
        <rFont val="Sylfaen"/>
        <family val="1"/>
        <charset val="204"/>
      </rPr>
      <t>Սննդամթերքի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անվտանգության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մասին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օրենքի</t>
    </r>
    <r>
      <rPr>
        <sz val="9"/>
        <color theme="1"/>
        <rFont val="GHEA Grapalat"/>
        <family val="3"/>
      </rPr>
      <t xml:space="preserve"> 8-</t>
    </r>
    <r>
      <rPr>
        <sz val="9"/>
        <color theme="1"/>
        <rFont val="Sylfaen"/>
        <family val="1"/>
        <charset val="204"/>
      </rPr>
      <t>րդ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հոդվածի</t>
    </r>
    <r>
      <rPr>
        <sz val="9"/>
        <color theme="1"/>
        <rFont val="GHEA Grapalat"/>
        <family val="3"/>
      </rPr>
      <t xml:space="preserve">: </t>
    </r>
  </si>
  <si>
    <t>Տոմատի մածուկ</t>
  </si>
  <si>
    <t>Դափնետերև</t>
  </si>
  <si>
    <r>
      <t>Չորացրած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դափնետերևներ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խոնավության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զանգվածային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մասը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տերևում</t>
    </r>
    <r>
      <rPr>
        <sz val="9"/>
        <color theme="1"/>
        <rFont val="GHEA Grapalat"/>
        <family val="3"/>
      </rPr>
      <t>` 12 %-</t>
    </r>
    <r>
      <rPr>
        <sz val="9"/>
        <color theme="1"/>
        <rFont val="Sylfaen"/>
        <family val="1"/>
        <charset val="204"/>
      </rPr>
      <t>ից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ոչ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ավելի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ԳՕՍՏ</t>
    </r>
    <r>
      <rPr>
        <sz val="9"/>
        <color theme="1"/>
        <rFont val="GHEA Grapalat"/>
        <family val="3"/>
      </rPr>
      <t xml:space="preserve"> 17594-81: </t>
    </r>
    <r>
      <rPr>
        <sz val="9"/>
        <color theme="1"/>
        <rFont val="Sylfaen"/>
        <family val="1"/>
        <charset val="204"/>
      </rPr>
      <t>Անվտանգությունը</t>
    </r>
    <r>
      <rPr>
        <sz val="9"/>
        <color theme="1"/>
        <rFont val="GHEA Grapalat"/>
        <family val="3"/>
      </rPr>
      <t xml:space="preserve">` </t>
    </r>
    <r>
      <rPr>
        <sz val="9"/>
        <color theme="1"/>
        <rFont val="Sylfaen"/>
        <family val="1"/>
        <charset val="204"/>
      </rPr>
      <t>ըստ</t>
    </r>
    <r>
      <rPr>
        <sz val="9"/>
        <color theme="1"/>
        <rFont val="GHEA Grapalat"/>
        <family val="3"/>
      </rPr>
      <t xml:space="preserve"> N 2-III-4.9-01-2010 </t>
    </r>
    <r>
      <rPr>
        <sz val="9"/>
        <color theme="1"/>
        <rFont val="Sylfaen"/>
        <family val="1"/>
        <charset val="204"/>
      </rPr>
      <t>հիգիենիկ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նորմատիվների</t>
    </r>
    <r>
      <rPr>
        <sz val="9"/>
        <color theme="1"/>
        <rFont val="GHEA Grapalat"/>
        <family val="3"/>
      </rPr>
      <t>, «</t>
    </r>
    <r>
      <rPr>
        <sz val="9"/>
        <color theme="1"/>
        <rFont val="Sylfaen"/>
        <family val="1"/>
        <charset val="204"/>
      </rPr>
      <t>Սննդամթերքի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անվտանգության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մասին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օրենքի</t>
    </r>
    <r>
      <rPr>
        <sz val="9"/>
        <color theme="1"/>
        <rFont val="GHEA Grapalat"/>
        <family val="3"/>
      </rPr>
      <t xml:space="preserve"> 8-</t>
    </r>
    <r>
      <rPr>
        <sz val="9"/>
        <color theme="1"/>
        <rFont val="Sylfaen"/>
        <family val="1"/>
        <charset val="204"/>
      </rPr>
      <t>րդ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հոդվածի</t>
    </r>
    <r>
      <rPr>
        <sz val="9"/>
        <color theme="1"/>
        <rFont val="GHEA Grapalat"/>
        <family val="3"/>
      </rPr>
      <t>:</t>
    </r>
  </si>
  <si>
    <t>Ջեմ /ծիրանի/</t>
  </si>
  <si>
    <t>Կակաո</t>
  </si>
  <si>
    <t>Թխվածքաբլիթ</t>
  </si>
  <si>
    <t>Բազուկ</t>
  </si>
  <si>
    <t>Թարմ, ամբողջական արմատապտուղների, առանց հիվանդությունների, առանց ճաքերի և վնասվածքների,  չոր, չկեղտոտված: Միջուկը՝ հյութալի, մուգ կարմիրի և մուգ մանուշակագույնի տարբեր երանգներով: Արմատապտուղների չափսերը (ամենամեծ լայնակի տրամագծով) 5-14 սմ: Թույլատրվում են շեղումներ նշված չափսերից և մեխանիկական վնասվածքներով 3 մմ խորությամբ` ընդհանուր քանակի 5%-ից ոչ ավելի: Արմատապտուղներին կպած հողի քանակությունը ոչ ավել քան ընդհանուր քանակի 1%-ը: Անվտանգությունը և մակնշումը` ըստ ՀՀ կառավարության 2006թ. դեկտեմբերի 21-ի N 1913-Նորոշմամբ հաստատված «Թարմ պտուղ-բանջարեղենի տեխնիկական կանոնակարգի» և «Սննդամթերքի անվտանգության մասին»ՀՀ օրենքի 8-րդ հոդվածի:</t>
  </si>
  <si>
    <t>Գազար</t>
  </si>
  <si>
    <t>Սովորական և ընտիր տեսակի, երկարությունը՝ 15-20 սմ, տրամագիծը՝ 4սմ,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 ՀՀ օրենքի  8-րդ հոդվածի</t>
  </si>
  <si>
    <t>Կաղամբ</t>
  </si>
  <si>
    <t>Վաղահաս և միջահաս, արտաքին տեսքը` գլուխները թարմ, ամբողջական, առանց հիվանդությունների , մաքուր, մեկ բուսաբանական տեսակի, առանց վնասվածքների: Գլուխները պետք է լինեն լիովին կազմավորված, ամուր, ոչ փխրուն և չլխկած: Գլուխների մաքրման աստիճանը` մինչև կանաչ և սպիտակ տերևների խիտ մակերեսը: Կաղամբակոթի երկարությունը 3սմ-ից ոչ ավելի: Մեխանիկական վնասվածքներով, ճաքերով, ցրտահարված գլուխների մթերումը չի թույլատրվում: Մաքրված գլուխների քաշը ոչ պակաս - 0.5 կգ: (ԳՕՍՏ 26768-85)</t>
  </si>
  <si>
    <t>Խնձոր</t>
  </si>
  <si>
    <t>Թարմ, քաղցր առանց վնասվածքների , պտղաբանական I խմբի,  նեղ տրամագիծը՝ 5 սմ-ից ոչ պակաս, ԳՕՍՏ 21122-75:  Անվտանգությունը ըստ N 2-III-4.9-01-2010 հիգիենիկ նորմատիվների և «Սննդամթերքի անվտանգության մասին» ՀՀ օրենքի 9-րդ հոդվածի:</t>
  </si>
  <si>
    <t>Սոխ (գլուխ)</t>
  </si>
  <si>
    <t>Թարմ, քաղցր,սպիտակ , ընտիր տեսակի, նեղ մասի տրամագիծը 3 սմ-ից ոչ պակաս, ԳՕՍՏ 27166-86, անվտանգությունը՝ ըստ ՀՀ կառավարության 2006թ. դեկտեմբերի 21-ի N 1913-Ն որոշմամբ հաստատված ՙՙ  §Թարմ պտուղ-բանջարեղենի տեխնիկական կանոնակարգի¦ և «Սննդամթերքի անվտանգության մասին» ՀՀ օրենքի  8-րդ հոդվածի:</t>
  </si>
  <si>
    <t>Վարունգ</t>
  </si>
  <si>
    <t>Լոլիկ</t>
  </si>
  <si>
    <t>Թարմ, օգտագործման տեսակի,ԳՕՍՏ-34298-2017ՙ, անվտանգությունը` ըստ N 2-III-4,9-01-2003 (ՌԴ ՍանՊին 2,3,2-1078-01) սանիտարահամաճարակային կանոնների և նորմերի ևՙ  «Սննդամթերքի անվտանգության մասին՚» ՀՀ օրենքի 9-րդ հոդվածի</t>
  </si>
  <si>
    <t>Դեղձ</t>
  </si>
  <si>
    <t>Թարմ և քաղցր, հյութալի, տարբեր տեսակի, միջին չափերի, առանց վնասվածքների: ԳՕՍՏ 21833-76: Անվտանգությունը և մակնշումը` ըստ ՀՀ կառավարության  2006թ. դեկտեմբերի 21-ի N 1913-Ն որոշմամբ հաստատված «Թարմ պտուղ- բանջարեղենի տեխնիկական կանոնակարգի¦ և  §Սննդամթերքի անվտանգության մասին»  ՀՀ օրենքի 8-րդ հոդվածի :</t>
  </si>
  <si>
    <t>Սալոր</t>
  </si>
  <si>
    <r>
      <t>Թարմ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քաղցր</t>
    </r>
    <r>
      <rPr>
        <sz val="9"/>
        <color theme="1"/>
        <rFont val="GHEA Grapalat"/>
        <family val="3"/>
      </rPr>
      <t>,</t>
    </r>
    <r>
      <rPr>
        <sz val="9"/>
        <color theme="1"/>
        <rFont val="Sylfaen"/>
        <family val="1"/>
        <charset val="204"/>
      </rPr>
      <t>տարբեր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տեսակի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միջին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չափսերի</t>
    </r>
    <r>
      <rPr>
        <sz val="9"/>
        <color theme="1"/>
        <rFont val="GHEA Grapalat"/>
        <family val="3"/>
      </rPr>
      <t xml:space="preserve">: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վնասվածքների</t>
    </r>
    <r>
      <rPr>
        <sz val="9"/>
        <color theme="1"/>
        <rFont val="GHEA Grapalat"/>
        <family val="3"/>
      </rPr>
      <t xml:space="preserve">: </t>
    </r>
    <r>
      <rPr>
        <sz val="9"/>
        <color theme="1"/>
        <rFont val="Sylfaen"/>
        <family val="1"/>
        <charset val="204"/>
      </rPr>
      <t>ԳՕՍՏ</t>
    </r>
    <r>
      <rPr>
        <sz val="9"/>
        <color theme="1"/>
        <rFont val="GHEA Grapalat"/>
        <family val="3"/>
      </rPr>
      <t xml:space="preserve"> 21920-76: </t>
    </r>
    <r>
      <rPr>
        <sz val="9"/>
        <color theme="1"/>
        <rFont val="Sylfaen"/>
        <family val="1"/>
        <charset val="204"/>
      </rPr>
      <t>Անվտանգությունը՝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ըստ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կառավարության</t>
    </r>
    <r>
      <rPr>
        <sz val="9"/>
        <color theme="1"/>
        <rFont val="GHEA Grapalat"/>
        <family val="3"/>
      </rPr>
      <t xml:space="preserve"> 2006</t>
    </r>
    <r>
      <rPr>
        <sz val="9"/>
        <color theme="1"/>
        <rFont val="Sylfaen"/>
        <family val="1"/>
        <charset val="204"/>
      </rPr>
      <t>թ</t>
    </r>
    <r>
      <rPr>
        <sz val="9"/>
        <color theme="1"/>
        <rFont val="GHEA Grapalat"/>
        <family val="3"/>
      </rPr>
      <t xml:space="preserve">. </t>
    </r>
    <r>
      <rPr>
        <sz val="9"/>
        <color theme="1"/>
        <rFont val="Sylfaen"/>
        <family val="1"/>
        <charset val="204"/>
      </rPr>
      <t>դեկտեմբերի</t>
    </r>
    <r>
      <rPr>
        <sz val="9"/>
        <color theme="1"/>
        <rFont val="GHEA Grapalat"/>
        <family val="3"/>
      </rPr>
      <t xml:space="preserve"> 21-</t>
    </r>
    <r>
      <rPr>
        <sz val="9"/>
        <color theme="1"/>
        <rFont val="Sylfaen"/>
        <family val="1"/>
        <charset val="204"/>
      </rPr>
      <t>ի</t>
    </r>
    <r>
      <rPr>
        <sz val="9"/>
        <color theme="1"/>
        <rFont val="GHEA Grapalat"/>
        <family val="3"/>
      </rPr>
      <t xml:space="preserve"> N 1913-</t>
    </r>
    <r>
      <rPr>
        <sz val="9"/>
        <color theme="1"/>
        <rFont val="Sylfaen"/>
        <family val="1"/>
        <charset val="204"/>
      </rPr>
      <t>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որոշմամբ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հաստատված</t>
    </r>
    <r>
      <rPr>
        <sz val="9"/>
        <color theme="1"/>
        <rFont val="GHEA Grapalat"/>
        <family val="3"/>
      </rPr>
      <t xml:space="preserve"> «</t>
    </r>
    <r>
      <rPr>
        <sz val="9"/>
        <color theme="1"/>
        <rFont val="Sylfaen"/>
        <family val="1"/>
        <charset val="204"/>
      </rPr>
      <t>Թարմ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պտուղբանջարեղենի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տեխնիկական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կանոնակարգի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«</t>
    </r>
    <r>
      <rPr>
        <sz val="9"/>
        <color theme="1"/>
        <rFont val="Sylfaen"/>
        <family val="1"/>
        <charset val="204"/>
      </rPr>
      <t>Սննդամթերքի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անվտանգության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մասին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օրենքի</t>
    </r>
    <r>
      <rPr>
        <sz val="9"/>
        <color theme="1"/>
        <rFont val="GHEA Grapalat"/>
        <family val="3"/>
      </rPr>
      <t xml:space="preserve"> 8-</t>
    </r>
    <r>
      <rPr>
        <sz val="9"/>
        <color theme="1"/>
        <rFont val="Sylfaen"/>
        <family val="1"/>
        <charset val="204"/>
      </rPr>
      <t>րդ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հոդվածի</t>
    </r>
  </si>
  <si>
    <t>Ադամաթուզ (բանան)</t>
  </si>
  <si>
    <t>Թարմ, պտղաբանական II խմբի , 63 մմ-ից մինչև 71-մմ, առանց վնասվածքների և սև կետերի  ԳՕՍՏ 4427-82։ Անվտանգությունը և մակնշումը` ըստ ՀՀ կառավարության 2006թ. դեկտեմբերի  21-ի N 1913-Ն որոշմամբ հաստատված §Թարմ պտուղ-բանջարեղենի տեխնիկական կանոնակարգի»  և «Սննդամթերքի անվտանգության մասին¦ ՀՀ օրենքի 8-րդ հոդվածի:</t>
  </si>
  <si>
    <t>Մանդարին</t>
  </si>
  <si>
    <r>
      <t>Մանդարին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թարմ</t>
    </r>
    <r>
      <rPr>
        <sz val="9"/>
        <color theme="1"/>
        <rFont val="GHEA Grapalat"/>
        <family val="3"/>
      </rPr>
      <t xml:space="preserve">, I </t>
    </r>
    <r>
      <rPr>
        <sz val="9"/>
        <color theme="1"/>
        <rFont val="Sylfaen"/>
        <family val="1"/>
        <charset val="204"/>
      </rPr>
      <t>պտղաբանական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խմբի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դեղին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կեղևով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պտղամսով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ԳՕՍՏ</t>
    </r>
    <r>
      <rPr>
        <sz val="9"/>
        <color theme="1"/>
        <rFont val="GHEA Grapalat"/>
        <family val="3"/>
      </rPr>
      <t xml:space="preserve"> 4428-82, </t>
    </r>
    <r>
      <rPr>
        <sz val="9"/>
        <color theme="1"/>
        <rFont val="Sylfaen"/>
        <family val="1"/>
        <charset val="204"/>
      </rPr>
      <t>անվտանգությունը</t>
    </r>
    <r>
      <rPr>
        <sz val="9"/>
        <color theme="1"/>
        <rFont val="GHEA Grapalat"/>
        <family val="3"/>
      </rPr>
      <t xml:space="preserve">, </t>
    </r>
    <r>
      <rPr>
        <sz val="9"/>
        <color theme="1"/>
        <rFont val="Sylfaen"/>
        <family val="1"/>
        <charset val="204"/>
      </rPr>
      <t>փաթեթավորումը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մակնշումը</t>
    </r>
    <r>
      <rPr>
        <sz val="9"/>
        <color theme="1"/>
        <rFont val="GHEA Grapalat"/>
        <family val="3"/>
      </rPr>
      <t xml:space="preserve">` </t>
    </r>
    <r>
      <rPr>
        <sz val="9"/>
        <color theme="1"/>
        <rFont val="Sylfaen"/>
        <family val="1"/>
        <charset val="204"/>
      </rPr>
      <t>ըստ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կառ</t>
    </r>
    <r>
      <rPr>
        <sz val="9"/>
        <color theme="1"/>
        <rFont val="GHEA Grapalat"/>
        <family val="3"/>
      </rPr>
      <t>. 2006</t>
    </r>
    <r>
      <rPr>
        <sz val="9"/>
        <color theme="1"/>
        <rFont val="Sylfaen"/>
        <family val="1"/>
        <charset val="204"/>
      </rPr>
      <t>թ</t>
    </r>
    <r>
      <rPr>
        <sz val="9"/>
        <color theme="1"/>
        <rFont val="GHEA Grapalat"/>
        <family val="3"/>
      </rPr>
      <t xml:space="preserve">. </t>
    </r>
    <r>
      <rPr>
        <sz val="9"/>
        <color theme="1"/>
        <rFont val="Sylfaen"/>
        <family val="1"/>
        <charset val="204"/>
      </rPr>
      <t>դեկտեմբերի</t>
    </r>
    <r>
      <rPr>
        <sz val="9"/>
        <color theme="1"/>
        <rFont val="GHEA Grapalat"/>
        <family val="3"/>
      </rPr>
      <t xml:space="preserve"> 21-</t>
    </r>
    <r>
      <rPr>
        <sz val="9"/>
        <color theme="1"/>
        <rFont val="Sylfaen"/>
        <family val="1"/>
        <charset val="204"/>
      </rPr>
      <t>ի</t>
    </r>
    <r>
      <rPr>
        <sz val="9"/>
        <color theme="1"/>
        <rFont val="GHEA Grapalat"/>
        <family val="3"/>
      </rPr>
      <t xml:space="preserve"> N 1913-</t>
    </r>
    <r>
      <rPr>
        <sz val="9"/>
        <color theme="1"/>
        <rFont val="Sylfaen"/>
        <family val="1"/>
        <charset val="204"/>
      </rPr>
      <t>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որոշմամբ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հաստատված</t>
    </r>
    <r>
      <rPr>
        <sz val="9"/>
        <color theme="1"/>
        <rFont val="GHEA Grapalat"/>
        <family val="3"/>
      </rPr>
      <t xml:space="preserve"> «</t>
    </r>
    <r>
      <rPr>
        <sz val="9"/>
        <color theme="1"/>
        <rFont val="Sylfaen"/>
        <family val="1"/>
        <charset val="204"/>
      </rPr>
      <t>Թարմ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պտուղ</t>
    </r>
    <r>
      <rPr>
        <sz val="9"/>
        <color theme="1"/>
        <rFont val="GHEA Grapalat"/>
        <family val="3"/>
      </rPr>
      <t>-</t>
    </r>
    <r>
      <rPr>
        <sz val="9"/>
        <color theme="1"/>
        <rFont val="Sylfaen"/>
        <family val="1"/>
        <charset val="204"/>
      </rPr>
      <t>բանջարեղենի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տեխ</t>
    </r>
    <r>
      <rPr>
        <sz val="9"/>
        <color theme="1"/>
        <rFont val="GHEA Grapalat"/>
        <family val="3"/>
      </rPr>
      <t xml:space="preserve">. </t>
    </r>
    <r>
      <rPr>
        <sz val="9"/>
        <color theme="1"/>
        <rFont val="Sylfaen"/>
        <family val="1"/>
        <charset val="204"/>
      </rPr>
      <t>կանոնակարգի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«</t>
    </r>
    <r>
      <rPr>
        <sz val="9"/>
        <color theme="1"/>
        <rFont val="Sylfaen"/>
        <family val="1"/>
        <charset val="204"/>
      </rPr>
      <t>Սննդամթերքի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անվտանգության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մասին</t>
    </r>
    <r>
      <rPr>
        <sz val="9"/>
        <color theme="1"/>
        <rFont val="GHEA Grapalat"/>
        <family val="3"/>
      </rPr>
      <t xml:space="preserve">»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օրենքի</t>
    </r>
    <r>
      <rPr>
        <sz val="9"/>
        <color theme="1"/>
        <rFont val="GHEA Grapalat"/>
        <family val="3"/>
      </rPr>
      <t xml:space="preserve"> 8-</t>
    </r>
    <r>
      <rPr>
        <sz val="9"/>
        <color theme="1"/>
        <rFont val="Sylfaen"/>
        <family val="1"/>
        <charset val="204"/>
      </rPr>
      <t>րդ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հոդվածի</t>
    </r>
  </si>
  <si>
    <t>Չամիչ</t>
  </si>
  <si>
    <r>
      <t>Գործարանային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մշակման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խաղողից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առանց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կորիզի</t>
    </r>
    <r>
      <rPr>
        <sz val="9"/>
        <color theme="1"/>
        <rFont val="GHEA Grapalat"/>
        <family val="3"/>
      </rPr>
      <t xml:space="preserve"> , </t>
    </r>
    <r>
      <rPr>
        <sz val="9"/>
        <color theme="1"/>
        <rFont val="Sylfaen"/>
        <family val="1"/>
        <charset val="204"/>
      </rPr>
      <t>պահպանված</t>
    </r>
    <r>
      <rPr>
        <sz val="9"/>
        <color theme="1"/>
        <rFont val="GHEA Grapalat"/>
        <family val="3"/>
      </rPr>
      <t xml:space="preserve"> 5 C-</t>
    </r>
    <r>
      <rPr>
        <sz val="9"/>
        <color theme="1"/>
        <rFont val="Sylfaen"/>
        <family val="1"/>
        <charset val="204"/>
      </rPr>
      <t>ից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մինչև</t>
    </r>
    <r>
      <rPr>
        <sz val="9"/>
        <color theme="1"/>
        <rFont val="GHEA Grapalat"/>
        <family val="3"/>
      </rPr>
      <t xml:space="preserve"> 25 C </t>
    </r>
    <r>
      <rPr>
        <sz val="9"/>
        <color theme="1"/>
        <rFont val="Sylfaen"/>
        <family val="1"/>
        <charset val="204"/>
      </rPr>
      <t>ջերմաստիճանում</t>
    </r>
    <r>
      <rPr>
        <sz val="9"/>
        <color theme="1"/>
        <rFont val="GHEA Grapalat"/>
        <family val="3"/>
      </rPr>
      <t xml:space="preserve"> 70 %-</t>
    </r>
    <r>
      <rPr>
        <sz val="9"/>
        <color theme="1"/>
        <rFont val="Sylfaen"/>
        <family val="1"/>
        <charset val="204"/>
      </rPr>
      <t>ից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ոչ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ավելի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խոնավության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պայմաններում</t>
    </r>
    <r>
      <rPr>
        <sz val="9"/>
        <color theme="1"/>
        <rFont val="GHEA Grapalat"/>
        <family val="3"/>
      </rPr>
      <t xml:space="preserve">: </t>
    </r>
    <r>
      <rPr>
        <sz val="9"/>
        <color theme="1"/>
        <rFont val="Sylfaen"/>
        <family val="1"/>
        <charset val="204"/>
      </rPr>
      <t>ԳՕՍՏ</t>
    </r>
    <r>
      <rPr>
        <sz val="9"/>
        <color theme="1"/>
        <rFont val="GHEA Grapalat"/>
        <family val="3"/>
      </rPr>
      <t xml:space="preserve"> 6882-88: </t>
    </r>
    <r>
      <rPr>
        <sz val="9"/>
        <color theme="1"/>
        <rFont val="Sylfaen"/>
        <family val="1"/>
        <charset val="204"/>
      </rPr>
      <t>ՀՀ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գործող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նորմերին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և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ստանդարտներին</t>
    </r>
    <r>
      <rPr>
        <sz val="9"/>
        <color theme="1"/>
        <rFont val="GHEA Grapalat"/>
        <family val="3"/>
      </rPr>
      <t xml:space="preserve"> </t>
    </r>
    <r>
      <rPr>
        <sz val="9"/>
        <color theme="1"/>
        <rFont val="Sylfaen"/>
        <family val="1"/>
        <charset val="204"/>
      </rPr>
      <t>համապատասխան</t>
    </r>
    <r>
      <rPr>
        <sz val="9"/>
        <color theme="1"/>
        <rFont val="GHEA Grapalat"/>
        <family val="3"/>
      </rPr>
      <t>:</t>
    </r>
  </si>
  <si>
    <t>Վարսակի փաթիլներ</t>
  </si>
  <si>
    <t>Սպիտակաձավար</t>
  </si>
  <si>
    <t>Պատրաստված կոշտ և փափուկ ցորենից, մաքուր, ԳՕՍՏ 7022-97: Փաթեթավորումը՝ սննդի համար նախատեսված պոլիէթիլենային թաղանթով՝ համապատասխան մակնշումով։ 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9-րդ հոդվածի։  «Մակնշումը՝ ընթեռնելի» :</t>
  </si>
  <si>
    <t xml:space="preserve">Լիտր  </t>
  </si>
  <si>
    <t xml:space="preserve">Կգ  </t>
  </si>
  <si>
    <t xml:space="preserve">Հատ </t>
  </si>
  <si>
    <t xml:space="preserve">Կգ </t>
  </si>
  <si>
    <t>հուլիս-սեպտեմբեր</t>
  </si>
  <si>
    <t>հոկտեմբեր, նոյեմբեր, դեկտեմբեր</t>
  </si>
  <si>
    <t>Վերիշենի ՆՈՒՀ</t>
  </si>
  <si>
    <t>Քարահունջի ՆՈՒՀ</t>
  </si>
  <si>
    <t>Խնձորեսկի ՆՈՒՀ</t>
  </si>
  <si>
    <t>Կեքսիկ</t>
  </si>
  <si>
    <t>Եփման ենթակա տեսակ /փաթեթավորումը՝ ստվարաթղթե տուփերով/, գործարանային տուփերով մակնշված։    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 վնասատուներով վարակվածություն չի թույլատրվում համաձայն ԳՕՍՏ 21149-93։</t>
  </si>
  <si>
    <t>Ամբողջ տարին</t>
  </si>
  <si>
    <t>Ամբողջ տարին, շաբաթը 2 անգամ՝ կոմպոտ ու թարմ</t>
  </si>
  <si>
    <t>Օգոստոս, սեպտեմբեր, հոկտեմբեր</t>
  </si>
  <si>
    <t>ապրիլ, հոկտեմբեր, նոյեմբեր, դեկտեմբեր</t>
  </si>
  <si>
    <t>Բարձր տեսակի, առանց կողմնակի համի և հոտի: Առանց թթվության և դառնության, առանց փտահոտի ու բորբոսի: Խոնավության զանգվածային մասը ՝ ոչ ավելի 15 %-ից, մետաղամագնիսական խառնուրդները ՝ոչ ավելի 3,0%-ից, մոխրի զանգվածային մասը՝ չոր նյութի  0.55%, հում սոսնձանյութի քանակությունը՝ առնվազն 28,0%: ՀՍՏ 280-2007: ԳՕՍՏ 5284-84: 5 կգ գործարանային թղթե փաթեթավորմամբ: Անվտանգությունը և մակնշումը  N 2-III-4.9-01-2010 հիգիենիկ նորմատիվների և «Սննդամթերքի անվտանգության մասին» ՀՀ օրենքի 8-րդ հոդվածի:</t>
  </si>
  <si>
    <r>
      <t xml:space="preserve">Պաստերացված կովի կաթ,   առանց ավելորդ համի և հոտի, յուղայնությունը 3.2 % -ից ոչ պակաս, թթվայնությունը` 16-210T: Ստվարաթղթե, ներսի կողմից փայլաթիթեղի շերտով 1լ գործարանային փաթեթավորմամբ: </t>
    </r>
    <r>
      <rPr>
        <b/>
        <sz val="9"/>
        <color theme="1"/>
        <rFont val="GHEA Grapalat"/>
        <family val="3"/>
      </rPr>
      <t>ԳՕՍՏ 13277-79</t>
    </r>
    <r>
      <rPr>
        <sz val="9"/>
        <color theme="1"/>
        <rFont val="GHEA Grapalat"/>
        <family val="3"/>
      </rPr>
      <t>: Անվտանգությունը և մակնշումը` N 2-III-4,9-01-2003 (ՌԴՍանՊին 2,3,2-1078-01) «Սանիտարահամաճարակային կանոնների և նորմերի» և «Սննդամթերքի անվտանգության մասին»ՀՀ օրենքի  9-րդ հոդվածի:</t>
    </r>
  </si>
  <si>
    <t>Թարմ կովի կաթից, 18% յուղի զանգվածային մասով,բաղադրությունը՝ սերուցք նորմալացված, կաթնաթթվային մանրէներից պատրաստված մակարդ, թթվայնությունը՝ 65-100 T,  400գ պլաստմասե սպառողական տարաներով, անվտանգությունը՝ N 2-III-4.9-01-2003 (ՌԴ ՍանՊին 2.3.2-1078-01) սանիտարահամաճարակային կանոնների և նորմերի և  «Սննդամթերքի անվտանգության  մասին» ՀՀ օրենքի  9-րդ հոդվածի:</t>
  </si>
  <si>
    <t xml:space="preserve">Դասական 9 % յուղի պարունակությամբ, 180 գ.  գործարանային երկշերտ՝ նախ թղթե, ապա վակումային փաթեթավորմամբ, թթվայնությունը` 210-240 °T, 100 գրամում ածխաջրեր 1.5 գ, սպիտակուցներ 16.0 գ., անվտանգությունը և մակնշումը` ըստ ՀՀ կառավարության  2006թ. դեկտեմբերի 21-ի N1925-Ն որոշմամբ հաստատված § Կաթին, կաթնամթերքին և դրանց արտադրությանը ներկայացվող պահանջների տեխնիկական կանոնակարգի¦և  «Սննդամթերքի անվտանգության մասին » ՀՀ օրենքի   8-րդ հոդվածի: </t>
  </si>
  <si>
    <t>Ճակնդեղից, 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21-94: Անվտանգությունը` ըստ N 2-III-4.9-01- 2010 հիգիենիկ նորմատիվների, իսկ մակնշումը` «Սննդամթերքի անվտանգության մասին» ՀՀ օրենքի 8- րդ հոդվածի: Պիտանելիության մնացորդային ժամկետը` մատակարարման պահին սահմանված ժամկետի  50%-ից ոչ պակաս:</t>
  </si>
  <si>
    <t>Ստացված հաճարի հատիկներից, հատիկներով, խոնավությունը 15 %-ից ոչ ավելի,  1 կգ պոլիէթիլենե գործարանային փաթեթավորմամբ: ԳՈՍՏ 276-60; 100 գրամ մթերքում սպիտակուցներ 10գր.-ից ոչ պակաս,ճարպեր 1 գր.-ից  ոչ պակաս,ածխաջրեր 67գր.-ից ոչ պակաս:Անվտանգությունը և մակնշումը ՝ ըստ ՀՀ կառավարության  2007թ. հունվարի 11-ի N 22-Ն որոշմամբ հաստատված«Հացահատիկին, դրա արտադրմանը, պահմանը, վերամշակմանը և օգտահանմանը ներկայացվող պահանջների տեխնիկական կանոնակարգի»  և «Սննդամթերքի անվտանգության մասին» ՀՀ օրենքի 8-րդ հոդվածի:</t>
  </si>
  <si>
    <t>Խոնավությունը` 14,0 %-ից ոչ ավելի, հատիկները` 97,5 %-ից ոչ պակաս:100գր.մթերքում սպիտակուցներ 12գր-ից ոչ պակաս,ճարպեր 2,0գր.-ից ոչ պակաս,ածխաջրեր 67գր-ից ոչ պակաս: ԳՕՍՏ 5550-74:ՙ 5 կգ գործարանային փաթեթավորմամբ:Անվտանգությունը և մակնշումը ՝ըստ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 «Սննդամթերքի անվտանգության մասին¦ ՀՀ օրենքի 8-րդ հոդվածի։ Պիտանելիության մնացորդային ժամկետը ոչ պակաս քան 70 %:</t>
  </si>
  <si>
    <t>Սպիտակ, խոշոր, երկար տեսակի, չկոտրած, լայնությունից բաժանվում են 1-ից մինչև 4 տիպերի, ըստ տիպերի խոնավությունը 13%-ից մինչև 15%, ԳՕՍՏ 6292- 93։100 գ մթերքում սպիտակուցներ 7 գրամից ոչ պակաս, ճարպեր 0,6 գ. ոչ պակաս, ածխաջրեր 73,3 գ. ոչ պակաս: 5կգ գործարանային փաթեթավորմամբ: Անվտանգությունը և մակնշումը` ըստ  ՀՀ կառավարության.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կանոնակարգի¦ և §Սննդամթերքի անվտանգության մասին» ՀՀ օրենքի 8- րդ հոդվածի:</t>
  </si>
  <si>
    <t>Երեք տեսակի, համասեռ, մաքուր, չոր` խոնավությունը` 14,0-17,0 % ոչ ավելի:100գ մթերքում սպիտակուցները 36 գրամից ոչ պակաս,ճարպերը 2գրամից ոչ պակաս, ածխաջրերը 60 գրամից ոչ պակաս: ԳՈՍՏ 7066-77: 5 կգ գործարանային փաթեթավորմամբ: Անվտանգությունը` ըստ N 2-III-4.9-01-2010 հիգիենիկ նորմատիվների և  «Սննդամթերքի անվտանգության մասին»  ՀՀ օրենքի 8-րդ հոդվածի:</t>
  </si>
  <si>
    <r>
      <t>Ապակե 1կգ գործարանային տարաներով:</t>
    </r>
    <r>
      <rPr>
        <sz val="9"/>
        <color theme="1"/>
        <rFont val="Calibri"/>
        <family val="2"/>
        <charset val="204"/>
        <scheme val="minor"/>
      </rPr>
      <t> </t>
    </r>
    <r>
      <rPr>
        <sz val="9"/>
        <color theme="1"/>
        <rFont val="GHEA Grapalat"/>
        <family val="3"/>
      </rPr>
      <t>ՀՍՏ 48-2007: Անվտանգությունը՝ ըստ N 2-III-4.9-01-2010 հիգիենիկ նորմատիվների, իսկ  մակնշումը` «Սննդամթերքի անվտանգության  մասին» ՀՀ օրենքի 8-րդ հոդվածի, :</t>
    </r>
  </si>
  <si>
    <r>
      <rPr>
        <sz val="9"/>
        <color theme="1"/>
        <rFont val="Sylfaen"/>
        <family val="1"/>
        <charset val="204"/>
      </rPr>
      <t>Չափածրարված</t>
    </r>
    <r>
      <rPr>
        <sz val="9"/>
        <color theme="1"/>
        <rFont val="Arial LatArm"/>
        <family val="2"/>
      </rPr>
      <t xml:space="preserve">, </t>
    </r>
    <r>
      <rPr>
        <sz val="9"/>
        <color theme="1"/>
        <rFont val="Sylfaen"/>
        <family val="1"/>
        <charset val="204"/>
      </rPr>
      <t>գործարանային</t>
    </r>
    <r>
      <rPr>
        <sz val="9"/>
        <color theme="1"/>
        <rFont val="Arial LatArm"/>
        <family val="2"/>
      </rPr>
      <t xml:space="preserve"> </t>
    </r>
    <r>
      <rPr>
        <sz val="9"/>
        <color theme="1"/>
        <rFont val="Sylfaen"/>
        <family val="1"/>
        <charset val="204"/>
      </rPr>
      <t>փաթեթավորմամբ</t>
    </r>
    <r>
      <rPr>
        <sz val="9"/>
        <color theme="1"/>
        <rFont val="Arial LatArm"/>
        <family val="2"/>
      </rPr>
      <t xml:space="preserve">: ¶úêî  108-2014 ²Ýíï³Ý•áõÃÛáõÝÁ ¨ Ù³ÏÝßáõÙÁ`
Áëï N 2-III-4.9-01-2003 (è¸ ê³Ý äÇÜ 2.3.2.1078-01) ë³ÝÇï³ñ³Ñ³Ù³×³ñ³Ï³ÛÇÝ Ï³ÝáÝÝ»ñÇ ¨ ÝáñÙ»ñÇ, §êÝÝ¹³ÙÃ»ñùÇ ³Ýíï³Ý•áõÃÛ³Ý Ù³ëÇÝ¦ ÐÐ ûñ»ÝùÇ 9-ñ¹
Ñá¹í³ÍÇ
 </t>
    </r>
  </si>
  <si>
    <t xml:space="preserve"> Թարմ, միջին չափի 15-20 սմ երկարության, տրամագիծը 5սմ, առանց վնասվածքների: ԳՕՍՏ 33932-2016, Անվտանգությունը` ըստ N 2-III-4,9-01-2003 (ՌԴՍանՊին 2,3,2-1078-01) սանիտարահամաճարակային կանոնների և նորմերի ևՙ §Սննդամթերքի անվտանգության մասին» ՀՀ օրենքի  9-րդ հոդվածի</t>
  </si>
  <si>
    <t xml:space="preserve"> Ավեդով, Սլոբոդա, Զոլոտայա սեմեչկա պատրաստված արևածաղկի սերմերի լուծամզման և ճզմման եղանակով, բարձր տեսակի, զտված, հոտազերծված,1լ պլաստմասե տարաներով, ԳՕՍՏ 1129-2013։ Անվտանգությունը՝ N 2-III-4.9-01-2010 հիգիենիկ նորմատիվների, մակնշումը` §Սննդամթերքի անվտանգության մասին¦ ՀՀ օրենքի 8-րդ հոդվածի։ </t>
  </si>
  <si>
    <t>Էլոլա, Էլնոր, Մարիաննա 
Կարագ (յուղ՝ կովի կաթից) անալի.                                                                                    զանգվածային մասը՝                                                                                                   յուղի՝ 80,0 - 85,0% ներառյալ                                                                                խոնավության՝ 18, 5- 14,0%
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հոդված:</t>
  </si>
  <si>
    <t xml:space="preserve">Սպիտակ, Ոսկե հատիկ, Աշտարակ 
 Բրոյլեռ տիպի, առանց փորոտիքի, 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
</t>
  </si>
  <si>
    <t>Զոլոտավա, Անկոր, Նորզելանդական , սերուցքային, ոչ աղի, բարձր որակի, յուղայնությունը` 82-84%,  թարմ վիճակում, խոնավությունը 15.7, պրոտեինի պարունակությունը 0.7գ, ածխաջուր 0 գ, 740 կկալ, ՍՕՄՕ 1.4,  20-25 կգ գործարանային փաթեթավորմամբ, բացառել բուսական յուղի առկայությունը : Անվտանգությունը և մակնշումը՝ըստ ՀՀ կառավարության 2006թ. դեկտեմբերի 21-ի N 1925-Ն որոշմամբ հաստատված «Կաթին,  կաթնամթերքին և դրանց արտադրությանը ներկայացվող պահանջների տեխնիկական կանոնակարգի» և «Սննդամթերքի անվտանգության մասին¦ ՀՀ օրենքի 8-րդ հոդվածի:</t>
  </si>
  <si>
    <r>
      <t xml:space="preserve">Մարիաննա, Էլոլա, Քարաշենի , պինդ բաղադրությամբ, կովի անարատ կաթից, աղաջրային, սպիտակից մինչև բաց դեղին գույնի, տարբեր մեծության և ձևի աչքերով, խոնավությունը 44%, աղի պարունակությունը 3.5-4.5%, յուղի զանգվածային մասը չոր նյութում 50%: Պոլիմերային թաղանթով գործարանային փաթեթավորմամբ: Պիտանելիության ժամկետը ոչ պակաս քան 90%: </t>
    </r>
    <r>
      <rPr>
        <b/>
        <sz val="9"/>
        <color theme="1"/>
        <rFont val="GHEA Grapalat"/>
        <family val="3"/>
      </rPr>
      <t>ԳՕՍՏ</t>
    </r>
    <r>
      <rPr>
        <sz val="9"/>
        <color theme="1"/>
        <rFont val="GHEA Grapalat"/>
        <family val="3"/>
      </rPr>
      <t xml:space="preserve"> </t>
    </r>
    <r>
      <rPr>
        <b/>
        <sz val="9"/>
        <color theme="1"/>
        <rFont val="GHEA Grapalat"/>
        <family val="3"/>
      </rPr>
      <t>7616-85</t>
    </r>
    <r>
      <rPr>
        <sz val="9"/>
        <color theme="1"/>
        <rFont val="GHEA Grapalat"/>
        <family val="3"/>
      </rPr>
      <t>: Անվտանգությունը և մակնշումը՝ըստ ՀՀ կառավարության 2006թ. դեկտեմբերի 21-ի N 1925-Ն որոշմամբ հաստատված« «Կաթին, կաթնամթերքին և դրանց արտադրությանը ներկայացվող պահանջների տեխնիկական կանոնակարգի» և «Սննդամթերքի անվտանգության մասին¦ ՀՀ օրենքի    8-րդ հոդվածի:</t>
    </r>
  </si>
  <si>
    <t xml:space="preserve">Էվա ընկերության, Էլոլա, Մարիաննա թարմ կովի կաթից, սպառողական տարաներով  յուղայնությունը 3՚6%-ից ոչ պակաս, թթվայնությունը 65-1000T: 450գ կամ 950գ գործարանային տարաներով: Անվտանգությունը և մակնշումը` ըստ ՝ՀՀ կառավարության  2006թ. դեկտեմբերի 21-ի N 1925-Ն որոշմամբ հաստատված« «Կաթին, կաթնամթերքին և դրանց արտադրությանը ներկայացվող պահանջների տեխնիկական կանոնակարգի» և ՙ«Սննդամթերքի անվտանգության մասին» ՀՀ օրենքի  8-րդ հոդվածի։ </t>
  </si>
  <si>
    <t>Շիրակ, Արզնի, Աշտարակ  ֆիրմայի ձու սեղանի, 1-ին կարգի, տեսակավորված ըստ մեկ ձվի զանգվածի, դիետիկ ձվի պահման ժամկետը՝ ոչ ավել 15 օր, սեղանի ձվի պահպանման ժամկետը` 25 օր, սառնարանային պայմաններում` 120 օր, ՀՍՏ 182-2012։ Անվտանգությունը և մակնշումը` ըստ ՀՀ կառավարության 2011 թվականի սեպտեմբերի 29-ի « Ձվի և ձվամթերքի տեխնիկական կանոնակարգը հաստատելու մասին N 1438-Ն որոշմանը» և« «Սննդամթերքի անվտանգության մասին» ՀՀ օրենքի  8-րդ հոդվածի։ Պիտանելիության մնացորդային ժամկետը ոչ պակաս քան 90 %:</t>
  </si>
  <si>
    <t xml:space="preserve"> Մայա սեմյա, Պետրովսկայա, Ռուսական   միջին չափի  մակարոնեղեն անդրոժ խմորից, կախված ալյուրի տեսակից և որակից` A (պինդ ցորենի ալյուրից), Б (փափուկ ապակենման ցորենի ալյուրից), B (հացաթխման ցորենի ալյուրից), 5կգ գործարանային փաթեթավորմամբ, ԳՕՍՏ 875-92։ 100գ մթերքում սպիտակուցները 10,4 գրամից ոչ պակաս, ճարպերը 1,1 գրամից ոչ պակաս,ածխաջրերը 69,7գրամից ոչ պակաս Անվտանգությունը՝ըստ N 2-III-4.9-01-2010 հիգիենիկ նորմատիվների, իսկ մակնշումը` «Սննդամթերքի անվտանգության մասին՚» ՀՀ օրենքի 8-րդ հոդվածի: </t>
  </si>
  <si>
    <r>
      <t xml:space="preserve">Թոփ սան, Գրեենլանդ, «Արտֆուդ » ֆիրմային : Բարձր  տեսակի, ապակե 1020 գ. տարաներով, </t>
    </r>
    <r>
      <rPr>
        <b/>
        <sz val="9"/>
        <color theme="1"/>
        <rFont val="GHEA Grapalat"/>
        <family val="3"/>
      </rPr>
      <t>ԳՕՍՏ 3343-89:</t>
    </r>
    <r>
      <rPr>
        <sz val="9"/>
        <color theme="1"/>
        <rFont val="GHEA Grapalat"/>
        <family val="3"/>
      </rPr>
      <t xml:space="preserve"> Անվտանգությունը` N 2- III-4.9-01-2010 հիգիենիկ նորմատիվների և «Սննդամթերքի անվտանգության մասին» ՀՀ  օրենքի 8- րդ հոդվածի: </t>
    </r>
  </si>
  <si>
    <r>
      <rPr>
        <sz val="10"/>
        <rFont val="Times LatArm"/>
      </rPr>
      <t>Աé³Ýó ÙÇçáõÏÇ ã³÷³Íñ³ñí³Í ¨ ³é³Ýó, ¶úêî 24901-2014: Սննդային արժեքը 100 գ՝ սպիտակուցներ 7գ, ճարպեր 17գ, ածխաջրեր 54գ, էներգետիկ արժեքը՝ 397 կկալ/162 կՋ։ ²Ýíï³Ý·áõ</t>
    </r>
    <r>
      <rPr>
        <sz val="10"/>
        <rFont val="Times New Roman"/>
        <family val="1"/>
        <charset val="204"/>
      </rPr>
      <t>−</t>
    </r>
    <r>
      <rPr>
        <sz val="10"/>
        <rFont val="Times LatArm"/>
      </rPr>
      <t>ÃÛáõÝÁ ¨ Ù³ÏÝßáõÙÁ` N 2-III-4.9-01-2003 (è¸ ê³Ý äÇÝ 2.3.2-1078-01) ë³ÝÇï³ñ³Ñ³Ù³×³ñ³Ï³ÛÇÝ Ï³ÝáÝÝ»ñÇ ¨ ÝáñÙ»ñÇ, §êÝÝ¹³ÙÃ»ñùÇ ³Ýíï³Ý·áõÃÛ³Ý Ù³ëÇÝ¦ ÐÐ ûñ»ÝùÇ 9-ñ¹ Ñá¹í³ÍÇ</t>
    </r>
  </si>
  <si>
    <r>
      <t xml:space="preserve">Դարոինք, Գրանդ քենդի, Շանթ </t>
    </r>
    <r>
      <rPr>
        <sz val="9"/>
        <color theme="1"/>
        <rFont val="Times LatArm"/>
      </rPr>
      <t>Î³ÃÝ³ÑáõÝó, ß³ù³ñ³ÑáõÝó ¨ »ñÏ³ñ³ï¨ å³ïñ³ëïí³Í, ËáÝ³íáõÃÛáõÝÁ` 3%-Çó ÙÇÝã¨ 10%, ß³ù³ñÇ ½³Ý·í³Í³ÛÇÝ å³ñáõÝ³ÏáõÃÛáõÝÁ` 20%-Çó ÙÇÝã¨ 27%, ÛáõÕ³ÛÝáõÃÛáõÝÁ` 3%-Çó ÙÇÝã¨ 30%, ¶úêî 24901-89: ²Ýíï³Ý·áõÃÛáõÝÁ ¨ Ù³ÏÝßáõÙÁ` N 2-III-4.9-01-2003 (è¸ ê³Ý äÇÝ 2.3.2-1078-01) ë³ÝÇï³ñ³Ñ³Ù³×³ñ³Ï³ÛÇÝ Ï³ÝáÝÝ»ñÇ ¨ ÝáñÙ»ñÇ, §êÝÝ¹³ÙÃ»ñùÇ ³Ýíï³Ý·áõÃÛ³Ý Ù³ëÇÝ¦ ÐÐ ûñ»ÝùÇ 9-ñ¹  Ñá¹í³ÍÇ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</si>
</sst>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Arial Armenian"/>
      <family val="2"/>
    </font>
    <font>
      <sz val="10"/>
      <color theme="1"/>
      <name val="Arial Armenian"/>
      <family val="2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0"/>
      <color rgb="FFFF0000"/>
      <name val="GHEA Grapalat"/>
      <family val="3"/>
    </font>
    <font>
      <b/>
      <sz val="10"/>
      <color theme="1"/>
      <name val="Arial Unicode"/>
      <family val="2"/>
      <charset val="204"/>
    </font>
    <font>
      <b/>
      <sz val="10"/>
      <color rgb="FF00000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color theme="1"/>
      <name val="Arial LatArm"/>
      <family val="2"/>
    </font>
    <font>
      <sz val="9"/>
      <color theme="1"/>
      <name val="Times LatArm"/>
    </font>
    <font>
      <sz val="10"/>
      <color rgb="FFFF0000"/>
      <name val="GHEA Grapalat"/>
      <family val="3"/>
    </font>
    <font>
      <b/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 Armenian"/>
      <family val="1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Times LatArm"/>
    </font>
    <font>
      <sz val="10"/>
      <name val="Times New Roman"/>
      <family val="1"/>
      <charset val="204"/>
    </font>
    <font>
      <b/>
      <sz val="9"/>
      <name val="Sylfae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1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64" fontId="15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0" fontId="15" fillId="0" borderId="0"/>
    <xf numFmtId="0" fontId="15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165" fontId="3" fillId="0" borderId="1" xfId="1" applyNumberFormat="1" applyFont="1" applyBorder="1" applyAlignment="1">
      <alignment horizontal="center" vertical="center" wrapText="1"/>
    </xf>
    <xf numFmtId="165" fontId="0" fillId="0" borderId="0" xfId="1" applyNumberFormat="1" applyFont="1"/>
    <xf numFmtId="165" fontId="0" fillId="0" borderId="1" xfId="1" applyNumberFormat="1" applyFont="1" applyBorder="1" applyAlignment="1">
      <alignment wrapText="1"/>
    </xf>
    <xf numFmtId="0" fontId="7" fillId="3" borderId="1" xfId="2" applyFont="1" applyFill="1" applyBorder="1" applyAlignment="1">
      <alignment horizontal="center" vertical="center" wrapText="1"/>
    </xf>
    <xf numFmtId="0" fontId="17" fillId="0" borderId="1" xfId="2" applyBorder="1" applyAlignment="1">
      <alignment wrapText="1"/>
    </xf>
    <xf numFmtId="0" fontId="5" fillId="0" borderId="1" xfId="2" applyFont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wrapText="1"/>
    </xf>
    <xf numFmtId="0" fontId="2" fillId="2" borderId="1" xfId="0" applyFont="1" applyFill="1" applyBorder="1"/>
    <xf numFmtId="165" fontId="10" fillId="2" borderId="1" xfId="1" applyNumberFormat="1" applyFont="1" applyFill="1" applyBorder="1" applyAlignment="1">
      <alignment vertical="top" wrapText="1"/>
    </xf>
    <xf numFmtId="165" fontId="23" fillId="0" borderId="1" xfId="1" applyNumberFormat="1" applyFont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165" fontId="25" fillId="2" borderId="1" xfId="1" applyNumberFormat="1" applyFont="1" applyFill="1" applyBorder="1"/>
    <xf numFmtId="165" fontId="26" fillId="0" borderId="1" xfId="1" applyNumberFormat="1" applyFont="1" applyBorder="1"/>
    <xf numFmtId="165" fontId="26" fillId="0" borderId="0" xfId="1" applyNumberFormat="1" applyFont="1"/>
    <xf numFmtId="0" fontId="27" fillId="0" borderId="2" xfId="0" applyFont="1" applyBorder="1" applyAlignment="1">
      <alignment horizontal="right" vertical="center"/>
    </xf>
    <xf numFmtId="0" fontId="27" fillId="0" borderId="3" xfId="0" applyFont="1" applyBorder="1" applyAlignment="1">
      <alignment horizontal="right" vertical="center"/>
    </xf>
    <xf numFmtId="0" fontId="17" fillId="0" borderId="1" xfId="2" applyBorder="1" applyAlignment="1">
      <alignment vertical="center"/>
    </xf>
    <xf numFmtId="0" fontId="17" fillId="0" borderId="1" xfId="2" applyBorder="1" applyAlignment="1">
      <alignment vertical="center" wrapText="1"/>
    </xf>
    <xf numFmtId="0" fontId="28" fillId="0" borderId="1" xfId="2" applyFont="1" applyBorder="1" applyAlignment="1">
      <alignment vertical="center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29" fillId="0" borderId="1" xfId="2" applyFont="1" applyBorder="1" applyAlignment="1">
      <alignment horizontal="left" wrapText="1"/>
    </xf>
    <xf numFmtId="0" fontId="26" fillId="0" borderId="0" xfId="0" applyFont="1"/>
    <xf numFmtId="0" fontId="30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wrapText="1"/>
    </xf>
    <xf numFmtId="0" fontId="31" fillId="0" borderId="1" xfId="2" applyFont="1" applyBorder="1" applyAlignment="1">
      <alignment horizontal="left" wrapText="1"/>
    </xf>
    <xf numFmtId="0" fontId="34" fillId="3" borderId="1" xfId="2" applyFont="1" applyFill="1" applyBorder="1" applyAlignment="1">
      <alignment horizontal="center" vertical="center" wrapText="1"/>
    </xf>
    <xf numFmtId="165" fontId="35" fillId="0" borderId="1" xfId="1" applyNumberFormat="1" applyFont="1" applyBorder="1"/>
    <xf numFmtId="0" fontId="1" fillId="0" borderId="1" xfId="2" applyFont="1" applyBorder="1" applyAlignment="1">
      <alignment wrapText="1"/>
    </xf>
    <xf numFmtId="0" fontId="27" fillId="3" borderId="3" xfId="0" applyFont="1" applyFill="1" applyBorder="1" applyAlignment="1">
      <alignment horizontal="right" vertical="center"/>
    </xf>
    <xf numFmtId="0" fontId="36" fillId="0" borderId="2" xfId="0" applyFont="1" applyBorder="1" applyAlignment="1">
      <alignment horizontal="right" vertical="center"/>
    </xf>
    <xf numFmtId="0" fontId="36" fillId="0" borderId="3" xfId="0" applyFont="1" applyBorder="1" applyAlignment="1">
      <alignment horizontal="right" vertical="center"/>
    </xf>
    <xf numFmtId="1" fontId="27" fillId="0" borderId="3" xfId="0" applyNumberFormat="1" applyFont="1" applyBorder="1" applyAlignment="1">
      <alignment horizontal="right" vertical="center"/>
    </xf>
    <xf numFmtId="0" fontId="37" fillId="0" borderId="3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9" fillId="2" borderId="3" xfId="0" applyFont="1" applyFill="1" applyBorder="1" applyAlignment="1">
      <alignment horizontal="right" vertical="center"/>
    </xf>
    <xf numFmtId="0" fontId="38" fillId="3" borderId="3" xfId="0" applyFont="1" applyFill="1" applyBorder="1" applyAlignment="1">
      <alignment horizontal="right" vertical="center"/>
    </xf>
  </cellXfs>
  <cellStyles count="7">
    <cellStyle name="Обычный" xfId="0" builtinId="0"/>
    <cellStyle name="Обычный 2" xfId="4"/>
    <cellStyle name="Обычный 3" xfId="3"/>
    <cellStyle name="Обычный 4" xfId="5"/>
    <cellStyle name="Обычный 5" xfId="6"/>
    <cellStyle name="Обычный 6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44"/>
  <sheetViews>
    <sheetView tabSelected="1" zoomScaleNormal="100" workbookViewId="0">
      <selection activeCell="E43" sqref="E43"/>
    </sheetView>
  </sheetViews>
  <sheetFormatPr defaultRowHeight="15"/>
  <cols>
    <col min="1" max="1" width="4" bestFit="1" customWidth="1"/>
    <col min="2" max="2" width="18.5703125" bestFit="1" customWidth="1"/>
    <col min="3" max="3" width="49.140625" customWidth="1"/>
    <col min="5" max="5" width="8.140625" style="4" customWidth="1"/>
    <col min="6" max="6" width="0.42578125" style="17" customWidth="1"/>
    <col min="7" max="13" width="9" style="4" customWidth="1"/>
    <col min="14" max="14" width="11.28515625" style="4" bestFit="1" customWidth="1"/>
    <col min="15" max="15" width="13.85546875" style="4" bestFit="1" customWidth="1"/>
    <col min="16" max="16" width="13.42578125" style="4" bestFit="1" customWidth="1"/>
    <col min="17" max="17" width="16.5703125" customWidth="1"/>
    <col min="18" max="18" width="10.28515625" customWidth="1"/>
    <col min="19" max="19" width="11.42578125" customWidth="1"/>
  </cols>
  <sheetData>
    <row r="2" spans="1:18" ht="30.75" thickBot="1">
      <c r="A2" s="1" t="s">
        <v>0</v>
      </c>
      <c r="B2" s="1" t="s">
        <v>1</v>
      </c>
      <c r="C2" s="2" t="s">
        <v>2</v>
      </c>
      <c r="D2" s="1" t="s">
        <v>3</v>
      </c>
      <c r="E2" s="3" t="s">
        <v>14</v>
      </c>
      <c r="F2" s="13"/>
      <c r="G2" s="23" t="s">
        <v>15</v>
      </c>
      <c r="H2" s="23" t="s">
        <v>16</v>
      </c>
      <c r="I2" s="23" t="s">
        <v>30</v>
      </c>
      <c r="J2" s="23" t="s">
        <v>17</v>
      </c>
      <c r="K2" s="23" t="s">
        <v>18</v>
      </c>
      <c r="L2" s="23" t="s">
        <v>19</v>
      </c>
      <c r="M2" s="23" t="s">
        <v>20</v>
      </c>
      <c r="N2" s="5" t="s">
        <v>88</v>
      </c>
      <c r="O2" s="5" t="s">
        <v>89</v>
      </c>
      <c r="P2" s="5" t="s">
        <v>90</v>
      </c>
      <c r="Q2" s="1" t="s">
        <v>21</v>
      </c>
    </row>
    <row r="3" spans="1:18" ht="78" thickBot="1">
      <c r="A3" s="8">
        <v>1</v>
      </c>
      <c r="B3" s="7" t="s">
        <v>4</v>
      </c>
      <c r="C3" s="10" t="s">
        <v>5</v>
      </c>
      <c r="D3" s="6" t="s">
        <v>6</v>
      </c>
      <c r="E3" s="34">
        <v>27878</v>
      </c>
      <c r="F3" s="14">
        <v>22220</v>
      </c>
      <c r="G3" s="18">
        <v>3253</v>
      </c>
      <c r="H3" s="18">
        <v>5343</v>
      </c>
      <c r="I3" s="18">
        <v>3949</v>
      </c>
      <c r="J3" s="18">
        <v>1859</v>
      </c>
      <c r="K3" s="18">
        <v>2323</v>
      </c>
      <c r="L3" s="18">
        <v>3252</v>
      </c>
      <c r="M3" s="18">
        <v>2323</v>
      </c>
      <c r="N3" s="18">
        <v>2788</v>
      </c>
      <c r="O3" s="18">
        <v>1162</v>
      </c>
      <c r="P3" s="18">
        <v>1626</v>
      </c>
      <c r="Q3" s="20" t="s">
        <v>93</v>
      </c>
      <c r="R3">
        <f>G3+H3+I3+J3+K3+L3+M3+O3+P3+N3</f>
        <v>27878</v>
      </c>
    </row>
    <row r="4" spans="1:18" ht="141.75" thickBot="1">
      <c r="A4" s="8">
        <v>2</v>
      </c>
      <c r="B4" s="7" t="s">
        <v>33</v>
      </c>
      <c r="C4" s="10" t="s">
        <v>97</v>
      </c>
      <c r="D4" s="6" t="s">
        <v>6</v>
      </c>
      <c r="E4" s="35">
        <v>1267</v>
      </c>
      <c r="F4" s="14">
        <v>2037</v>
      </c>
      <c r="G4" s="19">
        <v>147</v>
      </c>
      <c r="H4" s="19">
        <v>242</v>
      </c>
      <c r="I4" s="19">
        <v>180</v>
      </c>
      <c r="J4" s="19">
        <v>84</v>
      </c>
      <c r="K4" s="19">
        <v>106</v>
      </c>
      <c r="L4" s="19">
        <v>148</v>
      </c>
      <c r="M4" s="19">
        <v>106</v>
      </c>
      <c r="N4" s="19">
        <v>127</v>
      </c>
      <c r="O4" s="19">
        <v>53</v>
      </c>
      <c r="P4" s="19">
        <v>74</v>
      </c>
      <c r="Q4" s="20" t="s">
        <v>93</v>
      </c>
      <c r="R4">
        <f>G4+H4+I4+J4+K4+L4+M4+N4+O4+P4</f>
        <v>1267</v>
      </c>
    </row>
    <row r="5" spans="1:18" ht="110.25" customHeight="1" thickBot="1">
      <c r="A5" s="8">
        <v>3</v>
      </c>
      <c r="B5" s="7" t="s">
        <v>7</v>
      </c>
      <c r="C5" s="10" t="s">
        <v>109</v>
      </c>
      <c r="D5" s="6" t="s">
        <v>8</v>
      </c>
      <c r="E5" s="35">
        <v>2556</v>
      </c>
      <c r="F5" s="14">
        <v>6733</v>
      </c>
      <c r="G5" s="19">
        <v>299</v>
      </c>
      <c r="H5" s="19">
        <v>490</v>
      </c>
      <c r="I5" s="19">
        <v>362</v>
      </c>
      <c r="J5" s="19">
        <v>170</v>
      </c>
      <c r="K5" s="19">
        <v>213</v>
      </c>
      <c r="L5" s="19">
        <v>298</v>
      </c>
      <c r="M5" s="19">
        <v>213</v>
      </c>
      <c r="N5" s="19">
        <v>256</v>
      </c>
      <c r="O5" s="19">
        <v>106</v>
      </c>
      <c r="P5" s="19">
        <v>149</v>
      </c>
      <c r="Q5" s="20" t="s">
        <v>93</v>
      </c>
      <c r="R5">
        <f>G5+H5+I5+J5+L5+M5+N5+O5+P5+K5</f>
        <v>2556</v>
      </c>
    </row>
    <row r="6" spans="1:18" ht="145.5" customHeight="1" thickBot="1">
      <c r="A6" s="8">
        <v>4</v>
      </c>
      <c r="B6" s="7" t="s">
        <v>34</v>
      </c>
      <c r="C6" s="10" t="s">
        <v>110</v>
      </c>
      <c r="D6" s="9" t="s">
        <v>6</v>
      </c>
      <c r="E6" s="35">
        <v>2788</v>
      </c>
      <c r="F6" s="14">
        <v>2357</v>
      </c>
      <c r="G6" s="19">
        <v>326</v>
      </c>
      <c r="H6" s="19">
        <v>534</v>
      </c>
      <c r="I6" s="19">
        <v>395</v>
      </c>
      <c r="J6" s="19">
        <v>186</v>
      </c>
      <c r="K6" s="19">
        <v>232</v>
      </c>
      <c r="L6" s="19">
        <v>325</v>
      </c>
      <c r="M6" s="19">
        <v>232</v>
      </c>
      <c r="N6" s="19">
        <v>279</v>
      </c>
      <c r="O6" s="19">
        <v>116</v>
      </c>
      <c r="P6" s="19">
        <v>163</v>
      </c>
      <c r="Q6" s="20" t="s">
        <v>93</v>
      </c>
      <c r="R6">
        <f>G6+H6+I6+J6+K6+L6+M6+N6+P6+O6</f>
        <v>2788</v>
      </c>
    </row>
    <row r="7" spans="1:18" ht="167.25" thickBot="1">
      <c r="A7" s="8">
        <v>5</v>
      </c>
      <c r="B7" s="7" t="s">
        <v>35</v>
      </c>
      <c r="C7" s="10" t="s">
        <v>112</v>
      </c>
      <c r="D7" s="6" t="s">
        <v>6</v>
      </c>
      <c r="E7" s="35">
        <v>296</v>
      </c>
      <c r="F7" s="14">
        <v>2693</v>
      </c>
      <c r="G7" s="19">
        <v>35</v>
      </c>
      <c r="H7" s="19">
        <v>56</v>
      </c>
      <c r="I7" s="19">
        <v>42</v>
      </c>
      <c r="J7" s="19">
        <v>20</v>
      </c>
      <c r="K7" s="19">
        <v>25</v>
      </c>
      <c r="L7" s="19">
        <v>34</v>
      </c>
      <c r="M7" s="19">
        <v>25</v>
      </c>
      <c r="N7" s="19">
        <v>30</v>
      </c>
      <c r="O7" s="19">
        <v>12</v>
      </c>
      <c r="P7" s="19">
        <v>17</v>
      </c>
      <c r="Q7" s="20" t="s">
        <v>93</v>
      </c>
      <c r="R7">
        <f>G7+H7+I7+J7+K7+L7+M7+N7+O7+P7</f>
        <v>296</v>
      </c>
    </row>
    <row r="8" spans="1:18" ht="184.5" thickBot="1">
      <c r="A8" s="8">
        <v>6</v>
      </c>
      <c r="B8" s="7" t="s">
        <v>36</v>
      </c>
      <c r="C8" s="10" t="s">
        <v>113</v>
      </c>
      <c r="D8" s="6" t="s">
        <v>6</v>
      </c>
      <c r="E8" s="35">
        <v>676</v>
      </c>
      <c r="F8" s="14">
        <v>61274</v>
      </c>
      <c r="G8" s="19">
        <v>79</v>
      </c>
      <c r="H8" s="19">
        <v>129</v>
      </c>
      <c r="I8" s="19">
        <v>96</v>
      </c>
      <c r="J8" s="19">
        <v>46</v>
      </c>
      <c r="K8" s="19">
        <v>56</v>
      </c>
      <c r="L8" s="19">
        <v>79</v>
      </c>
      <c r="M8" s="19">
        <v>56</v>
      </c>
      <c r="N8" s="19">
        <v>68</v>
      </c>
      <c r="O8" s="19">
        <v>28</v>
      </c>
      <c r="P8" s="19">
        <v>39</v>
      </c>
      <c r="Q8" s="20" t="s">
        <v>93</v>
      </c>
      <c r="R8">
        <f>G8+H8+I8+J8+K8+L8+M8+N8+O8+P8</f>
        <v>676</v>
      </c>
    </row>
    <row r="9" spans="1:18" ht="119.25" thickBot="1">
      <c r="A9" s="8">
        <v>7</v>
      </c>
      <c r="B9" s="7" t="s">
        <v>37</v>
      </c>
      <c r="C9" s="10" t="s">
        <v>98</v>
      </c>
      <c r="D9" s="6" t="s">
        <v>82</v>
      </c>
      <c r="E9" s="35">
        <v>16896</v>
      </c>
      <c r="F9" s="15"/>
      <c r="G9" s="19">
        <v>1971</v>
      </c>
      <c r="H9" s="19">
        <v>3238</v>
      </c>
      <c r="I9" s="19">
        <v>2394</v>
      </c>
      <c r="J9" s="19">
        <v>1127</v>
      </c>
      <c r="K9" s="19">
        <v>1408</v>
      </c>
      <c r="L9" s="19">
        <v>1971</v>
      </c>
      <c r="M9" s="19">
        <v>1408</v>
      </c>
      <c r="N9" s="19">
        <v>1689</v>
      </c>
      <c r="O9" s="19">
        <v>704</v>
      </c>
      <c r="P9" s="19">
        <v>986</v>
      </c>
      <c r="Q9" s="20" t="s">
        <v>93</v>
      </c>
      <c r="R9">
        <f>G9+H9+I9+J9+K9+L9+M9+N9+O9+P9</f>
        <v>16896</v>
      </c>
    </row>
    <row r="10" spans="1:18" ht="129" thickBot="1">
      <c r="A10" s="8">
        <v>8</v>
      </c>
      <c r="B10" s="7" t="s">
        <v>38</v>
      </c>
      <c r="C10" s="10" t="s">
        <v>114</v>
      </c>
      <c r="D10" s="6" t="s">
        <v>83</v>
      </c>
      <c r="E10" s="35">
        <v>12672</v>
      </c>
      <c r="F10" s="16"/>
      <c r="G10" s="19">
        <v>1478</v>
      </c>
      <c r="H10" s="19">
        <v>2429</v>
      </c>
      <c r="I10" s="19">
        <v>1795</v>
      </c>
      <c r="J10" s="19">
        <v>846</v>
      </c>
      <c r="K10" s="19">
        <v>1056</v>
      </c>
      <c r="L10" s="19">
        <v>1478</v>
      </c>
      <c r="M10" s="19">
        <v>1056</v>
      </c>
      <c r="N10" s="19">
        <v>1267</v>
      </c>
      <c r="O10" s="19">
        <v>528</v>
      </c>
      <c r="P10" s="19">
        <v>739</v>
      </c>
      <c r="Q10" s="20" t="s">
        <v>93</v>
      </c>
      <c r="R10">
        <f>G10+H10+I10+J10+K10+M10+L10+N10+O10+P10</f>
        <v>12672</v>
      </c>
    </row>
    <row r="11" spans="1:18" ht="116.25" thickBot="1">
      <c r="A11" s="8">
        <v>9</v>
      </c>
      <c r="B11" s="7" t="s">
        <v>39</v>
      </c>
      <c r="C11" s="10" t="s">
        <v>99</v>
      </c>
      <c r="D11" s="6" t="s">
        <v>6</v>
      </c>
      <c r="E11" s="35">
        <v>1056</v>
      </c>
      <c r="F11" s="16"/>
      <c r="G11" s="19">
        <v>123.2</v>
      </c>
      <c r="H11" s="19">
        <v>202.4</v>
      </c>
      <c r="I11" s="19">
        <v>149.6</v>
      </c>
      <c r="J11" s="19">
        <v>70.400000000000006</v>
      </c>
      <c r="K11" s="19">
        <v>88</v>
      </c>
      <c r="L11" s="19">
        <v>123.2</v>
      </c>
      <c r="M11" s="19">
        <v>88</v>
      </c>
      <c r="N11" s="19">
        <v>105.6</v>
      </c>
      <c r="O11" s="19">
        <v>44</v>
      </c>
      <c r="P11" s="19">
        <v>61.6</v>
      </c>
      <c r="Q11" s="20" t="s">
        <v>93</v>
      </c>
      <c r="R11">
        <f t="shared" ref="R11:R21" si="0">G11+H11+I11+J11+K11+L11+M11+N11+O11+P11</f>
        <v>1056</v>
      </c>
    </row>
    <row r="12" spans="1:18" ht="129" thickBot="1">
      <c r="A12" s="8">
        <v>10</v>
      </c>
      <c r="B12" s="7" t="s">
        <v>40</v>
      </c>
      <c r="C12" s="10" t="s">
        <v>100</v>
      </c>
      <c r="D12" s="6" t="s">
        <v>6</v>
      </c>
      <c r="E12" s="35">
        <v>1056</v>
      </c>
      <c r="F12" s="16"/>
      <c r="G12" s="19">
        <v>122</v>
      </c>
      <c r="H12" s="19">
        <v>202</v>
      </c>
      <c r="I12" s="19">
        <v>150</v>
      </c>
      <c r="J12" s="19">
        <v>71</v>
      </c>
      <c r="K12" s="19">
        <v>88</v>
      </c>
      <c r="L12" s="19">
        <v>123</v>
      </c>
      <c r="M12" s="19">
        <v>88</v>
      </c>
      <c r="N12" s="19">
        <v>106</v>
      </c>
      <c r="O12" s="19">
        <v>44</v>
      </c>
      <c r="P12" s="19">
        <v>62</v>
      </c>
      <c r="Q12" s="20" t="s">
        <v>93</v>
      </c>
      <c r="R12">
        <f>G12+H12+J12+K12+L12+M12+O12+P12+N12+I12</f>
        <v>1056</v>
      </c>
    </row>
    <row r="13" spans="1:18" ht="180" thickBot="1">
      <c r="A13" s="8">
        <v>11</v>
      </c>
      <c r="B13" s="7" t="s">
        <v>9</v>
      </c>
      <c r="C13" s="10" t="s">
        <v>101</v>
      </c>
      <c r="D13" s="6" t="s">
        <v>6</v>
      </c>
      <c r="E13" s="35">
        <v>633</v>
      </c>
      <c r="F13" s="16"/>
      <c r="G13" s="19">
        <v>74</v>
      </c>
      <c r="H13" s="19">
        <v>121</v>
      </c>
      <c r="I13" s="19">
        <v>90</v>
      </c>
      <c r="J13" s="19">
        <v>42</v>
      </c>
      <c r="K13" s="19">
        <v>53</v>
      </c>
      <c r="L13" s="19">
        <v>74</v>
      </c>
      <c r="M13" s="19">
        <v>53</v>
      </c>
      <c r="N13" s="19">
        <v>63</v>
      </c>
      <c r="O13" s="19">
        <v>26</v>
      </c>
      <c r="P13" s="19">
        <v>37</v>
      </c>
      <c r="Q13" s="20" t="s">
        <v>93</v>
      </c>
      <c r="R13">
        <f t="shared" si="0"/>
        <v>633</v>
      </c>
    </row>
    <row r="14" spans="1:18" ht="30.75" thickBot="1">
      <c r="A14" s="8">
        <v>12</v>
      </c>
      <c r="B14" s="7" t="s">
        <v>41</v>
      </c>
      <c r="C14" s="10" t="s">
        <v>42</v>
      </c>
      <c r="D14" s="6" t="s">
        <v>6</v>
      </c>
      <c r="E14" s="35">
        <v>929</v>
      </c>
      <c r="F14" s="16"/>
      <c r="G14" s="19">
        <v>108</v>
      </c>
      <c r="H14" s="19">
        <v>178</v>
      </c>
      <c r="I14" s="19">
        <v>132</v>
      </c>
      <c r="J14" s="19">
        <v>63</v>
      </c>
      <c r="K14" s="19">
        <v>77</v>
      </c>
      <c r="L14" s="19">
        <v>108</v>
      </c>
      <c r="M14" s="19">
        <v>77</v>
      </c>
      <c r="N14" s="19">
        <v>93</v>
      </c>
      <c r="O14" s="19">
        <v>39</v>
      </c>
      <c r="P14" s="19">
        <v>54</v>
      </c>
      <c r="Q14" s="20" t="s">
        <v>93</v>
      </c>
      <c r="R14">
        <f t="shared" si="0"/>
        <v>929</v>
      </c>
    </row>
    <row r="15" spans="1:18" ht="129" thickBot="1">
      <c r="A15" s="8">
        <v>13</v>
      </c>
      <c r="B15" s="7" t="s">
        <v>43</v>
      </c>
      <c r="C15" s="10" t="s">
        <v>111</v>
      </c>
      <c r="D15" s="6" t="s">
        <v>6</v>
      </c>
      <c r="E15" s="35">
        <v>2534</v>
      </c>
      <c r="F15" s="16"/>
      <c r="G15" s="19">
        <v>295</v>
      </c>
      <c r="H15" s="19">
        <v>486</v>
      </c>
      <c r="I15" s="19">
        <v>359</v>
      </c>
      <c r="J15" s="19">
        <v>169</v>
      </c>
      <c r="K15" s="19">
        <v>211</v>
      </c>
      <c r="L15" s="19">
        <v>296</v>
      </c>
      <c r="M15" s="19">
        <v>211</v>
      </c>
      <c r="N15" s="19">
        <v>253</v>
      </c>
      <c r="O15" s="19">
        <v>106</v>
      </c>
      <c r="P15" s="19">
        <v>148</v>
      </c>
      <c r="Q15" s="20" t="s">
        <v>93</v>
      </c>
      <c r="R15">
        <f t="shared" si="0"/>
        <v>2534</v>
      </c>
    </row>
    <row r="16" spans="1:18" ht="154.5" thickBot="1">
      <c r="A16" s="8">
        <v>14</v>
      </c>
      <c r="B16" s="7" t="s">
        <v>44</v>
      </c>
      <c r="C16" s="10" t="s">
        <v>115</v>
      </c>
      <c r="D16" s="6" t="s">
        <v>84</v>
      </c>
      <c r="E16" s="35">
        <v>42240</v>
      </c>
      <c r="F16" s="16"/>
      <c r="G16" s="19">
        <v>4928</v>
      </c>
      <c r="H16" s="19">
        <v>8096</v>
      </c>
      <c r="I16" s="19">
        <v>5984</v>
      </c>
      <c r="J16" s="19">
        <v>2816</v>
      </c>
      <c r="K16" s="19">
        <v>3520</v>
      </c>
      <c r="L16" s="19">
        <v>4928</v>
      </c>
      <c r="M16" s="19">
        <v>3520</v>
      </c>
      <c r="N16" s="19">
        <v>4224</v>
      </c>
      <c r="O16" s="19">
        <v>1760</v>
      </c>
      <c r="P16" s="19">
        <v>2464</v>
      </c>
      <c r="Q16" s="20" t="s">
        <v>93</v>
      </c>
      <c r="R16">
        <f t="shared" si="0"/>
        <v>42240</v>
      </c>
    </row>
    <row r="17" spans="1:18" ht="154.5" thickBot="1">
      <c r="A17" s="8">
        <v>15</v>
      </c>
      <c r="B17" s="7" t="s">
        <v>45</v>
      </c>
      <c r="C17" s="10" t="s">
        <v>116</v>
      </c>
      <c r="D17" s="6" t="s">
        <v>6</v>
      </c>
      <c r="E17" s="35">
        <v>8870</v>
      </c>
      <c r="F17" s="16"/>
      <c r="G17" s="19">
        <v>1036</v>
      </c>
      <c r="H17" s="19">
        <v>1700</v>
      </c>
      <c r="I17" s="19">
        <v>1257</v>
      </c>
      <c r="J17" s="19">
        <v>591</v>
      </c>
      <c r="K17" s="19">
        <v>739</v>
      </c>
      <c r="L17" s="19">
        <v>1035</v>
      </c>
      <c r="M17" s="19">
        <v>739</v>
      </c>
      <c r="N17" s="19">
        <v>887</v>
      </c>
      <c r="O17" s="19">
        <v>369</v>
      </c>
      <c r="P17" s="19">
        <v>517</v>
      </c>
      <c r="Q17" s="20" t="s">
        <v>93</v>
      </c>
      <c r="R17">
        <f t="shared" si="0"/>
        <v>8870</v>
      </c>
    </row>
    <row r="18" spans="1:18" ht="154.5" thickBot="1">
      <c r="A18" s="8">
        <v>16</v>
      </c>
      <c r="B18" s="7" t="s">
        <v>10</v>
      </c>
      <c r="C18" s="10" t="s">
        <v>102</v>
      </c>
      <c r="D18" s="6" t="s">
        <v>6</v>
      </c>
      <c r="E18" s="35">
        <v>2957</v>
      </c>
      <c r="F18" s="16"/>
      <c r="G18" s="19">
        <v>346</v>
      </c>
      <c r="H18" s="19">
        <v>567</v>
      </c>
      <c r="I18" s="19">
        <v>419</v>
      </c>
      <c r="J18" s="19">
        <v>197</v>
      </c>
      <c r="K18" s="19">
        <v>246</v>
      </c>
      <c r="L18" s="19">
        <v>345</v>
      </c>
      <c r="M18" s="19">
        <v>246</v>
      </c>
      <c r="N18" s="19">
        <v>296</v>
      </c>
      <c r="O18" s="19">
        <v>123</v>
      </c>
      <c r="P18" s="19">
        <v>172</v>
      </c>
      <c r="Q18" s="20" t="s">
        <v>93</v>
      </c>
      <c r="R18">
        <f t="shared" si="0"/>
        <v>2957</v>
      </c>
    </row>
    <row r="19" spans="1:18" ht="180" thickBot="1">
      <c r="A19" s="8">
        <v>17</v>
      </c>
      <c r="B19" s="7" t="s">
        <v>46</v>
      </c>
      <c r="C19" s="10" t="s">
        <v>103</v>
      </c>
      <c r="D19" s="6" t="s">
        <v>6</v>
      </c>
      <c r="E19" s="35">
        <v>2957</v>
      </c>
      <c r="F19" s="16"/>
      <c r="G19" s="36">
        <v>345</v>
      </c>
      <c r="H19" s="36">
        <v>567</v>
      </c>
      <c r="I19" s="36">
        <v>419</v>
      </c>
      <c r="J19" s="36">
        <v>197</v>
      </c>
      <c r="K19" s="36">
        <v>246</v>
      </c>
      <c r="L19" s="36">
        <v>345</v>
      </c>
      <c r="M19" s="36">
        <v>247</v>
      </c>
      <c r="N19" s="36">
        <v>296</v>
      </c>
      <c r="O19" s="36">
        <v>123</v>
      </c>
      <c r="P19" s="36">
        <v>172</v>
      </c>
      <c r="Q19" s="20" t="s">
        <v>93</v>
      </c>
      <c r="R19">
        <f t="shared" si="0"/>
        <v>2957</v>
      </c>
    </row>
    <row r="20" spans="1:18" ht="167.25" thickBot="1">
      <c r="A20" s="8">
        <v>18</v>
      </c>
      <c r="B20" s="7" t="s">
        <v>47</v>
      </c>
      <c r="C20" s="10" t="s">
        <v>104</v>
      </c>
      <c r="D20" s="6" t="s">
        <v>6</v>
      </c>
      <c r="E20" s="35">
        <v>8448</v>
      </c>
      <c r="F20" s="16"/>
      <c r="G20" s="19">
        <v>986</v>
      </c>
      <c r="H20" s="19">
        <v>1619</v>
      </c>
      <c r="I20" s="19">
        <v>1196</v>
      </c>
      <c r="J20" s="19">
        <v>563</v>
      </c>
      <c r="K20" s="19">
        <v>704</v>
      </c>
      <c r="L20" s="19">
        <v>986</v>
      </c>
      <c r="M20" s="19">
        <v>704</v>
      </c>
      <c r="N20" s="19">
        <v>845</v>
      </c>
      <c r="O20" s="19">
        <v>352</v>
      </c>
      <c r="P20" s="19">
        <v>493</v>
      </c>
      <c r="Q20" s="20" t="s">
        <v>93</v>
      </c>
      <c r="R20">
        <f t="shared" si="0"/>
        <v>8448</v>
      </c>
    </row>
    <row r="21" spans="1:18" ht="103.5" thickBot="1">
      <c r="A21" s="8">
        <v>19</v>
      </c>
      <c r="B21" s="32" t="s">
        <v>11</v>
      </c>
      <c r="C21" s="10" t="s">
        <v>105</v>
      </c>
      <c r="D21" s="6" t="s">
        <v>6</v>
      </c>
      <c r="E21" s="35">
        <v>3379</v>
      </c>
      <c r="F21" s="16"/>
      <c r="G21" s="19">
        <v>394</v>
      </c>
      <c r="H21" s="19">
        <v>648</v>
      </c>
      <c r="I21" s="19">
        <v>479</v>
      </c>
      <c r="J21" s="19">
        <v>224</v>
      </c>
      <c r="K21" s="19">
        <v>282</v>
      </c>
      <c r="L21" s="19">
        <v>394</v>
      </c>
      <c r="M21" s="19">
        <v>282</v>
      </c>
      <c r="N21" s="19">
        <v>338</v>
      </c>
      <c r="O21" s="19">
        <v>141</v>
      </c>
      <c r="P21" s="19">
        <v>197</v>
      </c>
      <c r="Q21" s="20" t="s">
        <v>93</v>
      </c>
      <c r="R21">
        <f t="shared" si="0"/>
        <v>3379</v>
      </c>
    </row>
    <row r="22" spans="1:18" ht="54.75" thickBot="1">
      <c r="A22" s="8">
        <v>20</v>
      </c>
      <c r="B22" s="7" t="s">
        <v>48</v>
      </c>
      <c r="C22" s="10" t="s">
        <v>49</v>
      </c>
      <c r="D22" s="9" t="s">
        <v>6</v>
      </c>
      <c r="E22" s="35">
        <v>845</v>
      </c>
      <c r="F22" s="16"/>
      <c r="G22" s="19">
        <v>99</v>
      </c>
      <c r="H22" s="19">
        <v>164</v>
      </c>
      <c r="I22" s="19">
        <v>119</v>
      </c>
      <c r="J22" s="19">
        <v>56</v>
      </c>
      <c r="K22" s="19">
        <v>72</v>
      </c>
      <c r="L22" s="19">
        <v>90</v>
      </c>
      <c r="M22" s="19">
        <v>72</v>
      </c>
      <c r="N22" s="19">
        <v>85</v>
      </c>
      <c r="O22" s="19">
        <v>37</v>
      </c>
      <c r="P22" s="19">
        <v>51</v>
      </c>
      <c r="Q22" s="20" t="s">
        <v>93</v>
      </c>
      <c r="R22">
        <f>G22+H22+I22+J22+L22+K22+M22+N22+O22+P22</f>
        <v>845</v>
      </c>
    </row>
    <row r="23" spans="1:18" ht="67.5" thickBot="1">
      <c r="A23" s="8">
        <v>21</v>
      </c>
      <c r="B23" s="7" t="s">
        <v>50</v>
      </c>
      <c r="C23" s="10" t="s">
        <v>117</v>
      </c>
      <c r="D23" s="6" t="s">
        <v>6</v>
      </c>
      <c r="E23" s="35">
        <v>422</v>
      </c>
      <c r="F23" s="16"/>
      <c r="G23" s="19">
        <v>49</v>
      </c>
      <c r="H23" s="19">
        <v>81</v>
      </c>
      <c r="I23" s="19">
        <v>60</v>
      </c>
      <c r="J23" s="19">
        <v>28</v>
      </c>
      <c r="K23" s="19">
        <v>35</v>
      </c>
      <c r="L23" s="19">
        <v>49</v>
      </c>
      <c r="M23" s="19">
        <v>35</v>
      </c>
      <c r="N23" s="19">
        <v>42</v>
      </c>
      <c r="O23" s="19">
        <v>18</v>
      </c>
      <c r="P23" s="19">
        <v>25</v>
      </c>
      <c r="Q23" s="20" t="s">
        <v>93</v>
      </c>
      <c r="R23">
        <f>G23+H23+I23+J23+K23+L23+M23+N23+O23+P23</f>
        <v>422</v>
      </c>
    </row>
    <row r="24" spans="1:18" ht="68.25" thickBot="1">
      <c r="A24" s="8">
        <v>22</v>
      </c>
      <c r="B24" s="7" t="s">
        <v>51</v>
      </c>
      <c r="C24" s="10" t="s">
        <v>52</v>
      </c>
      <c r="D24" s="9" t="s">
        <v>6</v>
      </c>
      <c r="E24" s="35">
        <v>9</v>
      </c>
      <c r="F24" s="16"/>
      <c r="G24" s="19">
        <v>1</v>
      </c>
      <c r="H24" s="19">
        <v>1</v>
      </c>
      <c r="I24" s="19">
        <v>1</v>
      </c>
      <c r="J24" s="19">
        <v>1</v>
      </c>
      <c r="K24" s="19">
        <v>1</v>
      </c>
      <c r="L24" s="37">
        <v>1</v>
      </c>
      <c r="M24" s="37">
        <v>1</v>
      </c>
      <c r="N24" s="37">
        <v>1</v>
      </c>
      <c r="O24" s="37">
        <v>1</v>
      </c>
      <c r="P24" s="37">
        <v>1</v>
      </c>
      <c r="Q24" s="20" t="s">
        <v>93</v>
      </c>
      <c r="R24">
        <f>G24+H24+I24+J24+K24+L24+N24+O24+P24</f>
        <v>9</v>
      </c>
    </row>
    <row r="25" spans="1:18" ht="68.25" thickBot="1">
      <c r="A25" s="8">
        <v>23</v>
      </c>
      <c r="B25" s="7" t="s">
        <v>53</v>
      </c>
      <c r="C25" s="10" t="s">
        <v>106</v>
      </c>
      <c r="D25" s="6" t="s">
        <v>6</v>
      </c>
      <c r="E25" s="35">
        <v>1056</v>
      </c>
      <c r="F25" s="16"/>
      <c r="G25" s="19">
        <v>123</v>
      </c>
      <c r="H25" s="19">
        <v>202</v>
      </c>
      <c r="I25" s="19">
        <v>150</v>
      </c>
      <c r="J25" s="19">
        <v>70</v>
      </c>
      <c r="K25" s="19">
        <v>88</v>
      </c>
      <c r="L25" s="19">
        <v>123</v>
      </c>
      <c r="M25" s="19">
        <v>88</v>
      </c>
      <c r="N25" s="19">
        <v>106</v>
      </c>
      <c r="O25" s="19">
        <v>44</v>
      </c>
      <c r="P25" s="19">
        <v>62</v>
      </c>
      <c r="Q25" s="20" t="s">
        <v>93</v>
      </c>
      <c r="R25">
        <f>G25+H25+I25+J25+K25+L25+M25+N25+O25+P25</f>
        <v>1056</v>
      </c>
    </row>
    <row r="26" spans="1:18" ht="86.25" thickBot="1">
      <c r="A26" s="8">
        <v>24</v>
      </c>
      <c r="B26" s="32" t="s">
        <v>54</v>
      </c>
      <c r="C26" s="25" t="s">
        <v>107</v>
      </c>
      <c r="D26" s="9" t="s">
        <v>6</v>
      </c>
      <c r="E26" s="35">
        <v>25</v>
      </c>
      <c r="F26" s="16"/>
      <c r="G26" s="19">
        <v>3</v>
      </c>
      <c r="H26" s="19">
        <v>5</v>
      </c>
      <c r="I26" s="19">
        <v>3</v>
      </c>
      <c r="J26" s="19">
        <v>2</v>
      </c>
      <c r="K26" s="19">
        <v>2</v>
      </c>
      <c r="L26" s="19">
        <v>3</v>
      </c>
      <c r="M26" s="19">
        <v>2</v>
      </c>
      <c r="N26" s="19">
        <v>3</v>
      </c>
      <c r="O26" s="19">
        <v>1</v>
      </c>
      <c r="P26" s="19">
        <v>1</v>
      </c>
      <c r="Q26" s="20" t="s">
        <v>93</v>
      </c>
      <c r="R26">
        <f>G26+H26+I26+J26+K26+L26+M26+N26+O26+P26</f>
        <v>25</v>
      </c>
    </row>
    <row r="27" spans="1:18" ht="103.5" thickBot="1">
      <c r="A27" s="8">
        <v>25</v>
      </c>
      <c r="B27" s="28" t="s">
        <v>91</v>
      </c>
      <c r="C27" s="29" t="s">
        <v>118</v>
      </c>
      <c r="D27" s="30" t="s">
        <v>6</v>
      </c>
      <c r="E27" s="39">
        <v>1900</v>
      </c>
      <c r="F27" s="31"/>
      <c r="G27" s="33">
        <v>320</v>
      </c>
      <c r="H27" s="33">
        <v>360</v>
      </c>
      <c r="I27" s="33">
        <v>310</v>
      </c>
      <c r="J27" s="40">
        <v>140</v>
      </c>
      <c r="K27" s="33">
        <v>120</v>
      </c>
      <c r="L27" s="33">
        <v>320</v>
      </c>
      <c r="M27" s="33">
        <v>120</v>
      </c>
      <c r="N27" s="33">
        <v>110</v>
      </c>
      <c r="O27" s="33">
        <v>45</v>
      </c>
      <c r="P27" s="33">
        <v>55</v>
      </c>
      <c r="Q27" s="22" t="s">
        <v>93</v>
      </c>
      <c r="R27" s="26">
        <v>1900</v>
      </c>
    </row>
    <row r="28" spans="1:18" s="26" customFormat="1" ht="98.25" thickBot="1">
      <c r="A28" s="27">
        <v>26</v>
      </c>
      <c r="B28" s="7" t="s">
        <v>55</v>
      </c>
      <c r="C28" s="10" t="s">
        <v>119</v>
      </c>
      <c r="D28" s="9" t="s">
        <v>6</v>
      </c>
      <c r="E28" s="35">
        <v>845</v>
      </c>
      <c r="F28" s="16"/>
      <c r="G28" s="19">
        <v>99</v>
      </c>
      <c r="H28" s="19">
        <v>161</v>
      </c>
      <c r="I28" s="19">
        <v>121</v>
      </c>
      <c r="J28" s="19">
        <v>56</v>
      </c>
      <c r="K28" s="19">
        <v>70</v>
      </c>
      <c r="L28" s="19">
        <v>99</v>
      </c>
      <c r="M28" s="19">
        <v>70</v>
      </c>
      <c r="N28" s="19">
        <v>84</v>
      </c>
      <c r="O28" s="19">
        <v>35</v>
      </c>
      <c r="P28" s="19">
        <v>50</v>
      </c>
      <c r="Q28" s="20" t="s">
        <v>93</v>
      </c>
      <c r="R28">
        <f>G28+H28+I28+J28+K28+L28+M28+N28+O28+P28</f>
        <v>845</v>
      </c>
    </row>
    <row r="29" spans="1:18" ht="218.25" thickBot="1">
      <c r="A29" s="8">
        <v>27</v>
      </c>
      <c r="B29" s="7" t="s">
        <v>56</v>
      </c>
      <c r="C29" s="10" t="s">
        <v>57</v>
      </c>
      <c r="D29" s="6" t="s">
        <v>6</v>
      </c>
      <c r="E29" s="35">
        <v>2534</v>
      </c>
      <c r="F29" s="16"/>
      <c r="G29" s="19">
        <v>322</v>
      </c>
      <c r="H29" s="19">
        <v>486</v>
      </c>
      <c r="I29" s="19">
        <v>359</v>
      </c>
      <c r="J29" s="19">
        <v>169</v>
      </c>
      <c r="K29" s="19">
        <v>211</v>
      </c>
      <c r="L29" s="19">
        <v>260</v>
      </c>
      <c r="M29" s="19">
        <v>211</v>
      </c>
      <c r="N29" s="19">
        <v>255</v>
      </c>
      <c r="O29" s="19">
        <v>113</v>
      </c>
      <c r="P29" s="19">
        <v>148</v>
      </c>
      <c r="Q29" s="20" t="s">
        <v>93</v>
      </c>
      <c r="R29">
        <f>G29+H29+I29+J29+K29+L29+M29+N29+O29+P29</f>
        <v>2534</v>
      </c>
    </row>
    <row r="30" spans="1:18" ht="90.75" thickBot="1">
      <c r="A30" s="8">
        <v>28</v>
      </c>
      <c r="B30" s="7" t="s">
        <v>58</v>
      </c>
      <c r="C30" s="10" t="s">
        <v>59</v>
      </c>
      <c r="D30" s="6" t="s">
        <v>6</v>
      </c>
      <c r="E30" s="35">
        <v>2534</v>
      </c>
      <c r="F30" s="16"/>
      <c r="G30" s="19">
        <v>296</v>
      </c>
      <c r="H30" s="19">
        <v>486</v>
      </c>
      <c r="I30" s="19">
        <v>359</v>
      </c>
      <c r="J30" s="19">
        <v>168</v>
      </c>
      <c r="K30" s="19">
        <v>211</v>
      </c>
      <c r="L30" s="19">
        <v>296</v>
      </c>
      <c r="M30" s="19">
        <v>211</v>
      </c>
      <c r="N30" s="19">
        <v>253</v>
      </c>
      <c r="O30" s="19">
        <v>106</v>
      </c>
      <c r="P30" s="19">
        <v>148</v>
      </c>
      <c r="Q30" s="20" t="s">
        <v>93</v>
      </c>
      <c r="R30">
        <f t="shared" ref="R30:R34" si="1">G30+H30+I30+J30+K30+L30+M30+N30+O30+P30</f>
        <v>2534</v>
      </c>
    </row>
    <row r="31" spans="1:18" ht="141.75" thickBot="1">
      <c r="A31" s="8">
        <v>29</v>
      </c>
      <c r="B31" s="7" t="s">
        <v>60</v>
      </c>
      <c r="C31" s="10" t="s">
        <v>61</v>
      </c>
      <c r="D31" s="6" t="s">
        <v>6</v>
      </c>
      <c r="E31" s="35">
        <v>12672</v>
      </c>
      <c r="F31" s="16"/>
      <c r="G31" s="19">
        <v>1478</v>
      </c>
      <c r="H31" s="19">
        <v>2429</v>
      </c>
      <c r="I31" s="19">
        <v>1795</v>
      </c>
      <c r="J31" s="19">
        <v>845</v>
      </c>
      <c r="K31" s="19">
        <v>1056</v>
      </c>
      <c r="L31" s="19">
        <v>1478</v>
      </c>
      <c r="M31" s="19">
        <v>1056</v>
      </c>
      <c r="N31" s="19">
        <v>1267</v>
      </c>
      <c r="O31" s="19">
        <v>529</v>
      </c>
      <c r="P31" s="19">
        <v>739</v>
      </c>
      <c r="Q31" s="20" t="s">
        <v>93</v>
      </c>
      <c r="R31">
        <f t="shared" si="1"/>
        <v>12672</v>
      </c>
    </row>
    <row r="32" spans="1:18" ht="78" thickBot="1">
      <c r="A32" s="8">
        <v>30</v>
      </c>
      <c r="B32" s="7" t="s">
        <v>62</v>
      </c>
      <c r="C32" s="10" t="s">
        <v>63</v>
      </c>
      <c r="D32" s="6" t="s">
        <v>6</v>
      </c>
      <c r="E32" s="35">
        <v>5914</v>
      </c>
      <c r="F32" s="16"/>
      <c r="G32" s="19">
        <v>690</v>
      </c>
      <c r="H32" s="19">
        <v>1135</v>
      </c>
      <c r="I32" s="19">
        <v>838</v>
      </c>
      <c r="J32" s="19">
        <v>394</v>
      </c>
      <c r="K32" s="19">
        <v>493</v>
      </c>
      <c r="L32" s="19">
        <v>689</v>
      </c>
      <c r="M32" s="19">
        <v>493</v>
      </c>
      <c r="N32" s="19">
        <v>591</v>
      </c>
      <c r="O32" s="19">
        <v>246</v>
      </c>
      <c r="P32" s="19">
        <v>345</v>
      </c>
      <c r="Q32" s="21" t="s">
        <v>94</v>
      </c>
      <c r="R32">
        <f t="shared" si="1"/>
        <v>5914</v>
      </c>
    </row>
    <row r="33" spans="1:18" ht="141.75" thickBot="1">
      <c r="A33" s="8">
        <v>31</v>
      </c>
      <c r="B33" s="7" t="s">
        <v>12</v>
      </c>
      <c r="C33" s="10" t="s">
        <v>13</v>
      </c>
      <c r="D33" s="6" t="s">
        <v>6</v>
      </c>
      <c r="E33" s="35">
        <v>76877</v>
      </c>
      <c r="F33" s="16"/>
      <c r="G33" s="19">
        <v>8969</v>
      </c>
      <c r="H33" s="19">
        <v>14735</v>
      </c>
      <c r="I33" s="19">
        <v>10891</v>
      </c>
      <c r="J33" s="19">
        <v>5125</v>
      </c>
      <c r="K33" s="19">
        <v>6406</v>
      </c>
      <c r="L33" s="19">
        <v>8969</v>
      </c>
      <c r="M33" s="19">
        <v>6407</v>
      </c>
      <c r="N33" s="19">
        <v>7688</v>
      </c>
      <c r="O33" s="19">
        <v>3203</v>
      </c>
      <c r="P33" s="19">
        <v>4484</v>
      </c>
      <c r="Q33" s="20" t="s">
        <v>93</v>
      </c>
      <c r="R33">
        <f t="shared" si="1"/>
        <v>76877</v>
      </c>
    </row>
    <row r="34" spans="1:18" ht="90.75" thickBot="1">
      <c r="A34" s="8">
        <v>32</v>
      </c>
      <c r="B34" s="7" t="s">
        <v>64</v>
      </c>
      <c r="C34" s="10" t="s">
        <v>65</v>
      </c>
      <c r="D34" s="6" t="s">
        <v>6</v>
      </c>
      <c r="E34" s="35">
        <v>929</v>
      </c>
      <c r="F34" s="16"/>
      <c r="G34" s="19">
        <v>108</v>
      </c>
      <c r="H34" s="19">
        <v>178</v>
      </c>
      <c r="I34" s="19">
        <v>132</v>
      </c>
      <c r="J34" s="19">
        <v>62</v>
      </c>
      <c r="K34" s="19">
        <v>77</v>
      </c>
      <c r="L34" s="19">
        <v>108</v>
      </c>
      <c r="M34" s="19">
        <v>77</v>
      </c>
      <c r="N34" s="19">
        <v>94</v>
      </c>
      <c r="O34" s="19">
        <v>39</v>
      </c>
      <c r="P34" s="19">
        <v>54</v>
      </c>
      <c r="Q34" s="20" t="s">
        <v>93</v>
      </c>
      <c r="R34">
        <f t="shared" si="1"/>
        <v>929</v>
      </c>
    </row>
    <row r="35" spans="1:18" ht="90.75" thickBot="1">
      <c r="A35" s="8">
        <v>33</v>
      </c>
      <c r="B35" s="32" t="s">
        <v>66</v>
      </c>
      <c r="C35" s="10" t="s">
        <v>108</v>
      </c>
      <c r="D35" s="6" t="s">
        <v>6</v>
      </c>
      <c r="E35" s="35">
        <v>922</v>
      </c>
      <c r="F35" s="16"/>
      <c r="G35" s="19">
        <v>108</v>
      </c>
      <c r="H35" s="19">
        <v>177</v>
      </c>
      <c r="I35" s="19">
        <v>131</v>
      </c>
      <c r="J35" s="19">
        <v>61</v>
      </c>
      <c r="K35" s="19">
        <v>77</v>
      </c>
      <c r="L35" s="19">
        <v>108</v>
      </c>
      <c r="M35" s="19">
        <v>77</v>
      </c>
      <c r="N35" s="19">
        <v>92</v>
      </c>
      <c r="O35" s="19">
        <v>38</v>
      </c>
      <c r="P35" s="19">
        <v>53</v>
      </c>
      <c r="Q35" s="20" t="s">
        <v>86</v>
      </c>
      <c r="R35">
        <f>G35+H35+I35+J35+K35+M35+N35+O35+P35+L35</f>
        <v>922</v>
      </c>
    </row>
    <row r="36" spans="1:18" ht="65.25" thickBot="1">
      <c r="A36" s="8">
        <v>34</v>
      </c>
      <c r="B36" s="32" t="s">
        <v>67</v>
      </c>
      <c r="C36" s="10" t="s">
        <v>68</v>
      </c>
      <c r="D36" s="6" t="s">
        <v>6</v>
      </c>
      <c r="E36" s="35">
        <v>806</v>
      </c>
      <c r="F36" s="16"/>
      <c r="G36" s="19">
        <v>94</v>
      </c>
      <c r="H36" s="19">
        <v>155</v>
      </c>
      <c r="I36" s="19">
        <v>114</v>
      </c>
      <c r="J36" s="19">
        <v>54</v>
      </c>
      <c r="K36" s="19">
        <v>67</v>
      </c>
      <c r="L36" s="19">
        <v>94</v>
      </c>
      <c r="M36" s="19">
        <v>67</v>
      </c>
      <c r="N36" s="19">
        <v>80</v>
      </c>
      <c r="O36" s="19">
        <v>34</v>
      </c>
      <c r="P36" s="19">
        <v>47</v>
      </c>
      <c r="Q36" s="20" t="s">
        <v>86</v>
      </c>
      <c r="R36">
        <f t="shared" ref="R36:R42" si="2">G36+H36+I36+J36+K36+L36+M36+N36+O36+P36</f>
        <v>806</v>
      </c>
    </row>
    <row r="37" spans="1:18" ht="90.75" thickBot="1">
      <c r="A37" s="8">
        <v>35</v>
      </c>
      <c r="B37" s="32" t="s">
        <v>69</v>
      </c>
      <c r="C37" s="10" t="s">
        <v>70</v>
      </c>
      <c r="D37" s="6" t="s">
        <v>85</v>
      </c>
      <c r="E37" s="35">
        <v>806</v>
      </c>
      <c r="F37" s="16"/>
      <c r="G37" s="19">
        <v>94</v>
      </c>
      <c r="H37" s="19">
        <v>155</v>
      </c>
      <c r="I37" s="19">
        <v>114</v>
      </c>
      <c r="J37" s="19">
        <v>54</v>
      </c>
      <c r="K37" s="19">
        <v>67</v>
      </c>
      <c r="L37" s="19">
        <v>94</v>
      </c>
      <c r="M37" s="19">
        <v>67</v>
      </c>
      <c r="N37" s="19">
        <v>80</v>
      </c>
      <c r="O37" s="19">
        <v>34</v>
      </c>
      <c r="P37" s="19">
        <v>47</v>
      </c>
      <c r="Q37" s="21" t="s">
        <v>95</v>
      </c>
      <c r="R37">
        <f t="shared" si="2"/>
        <v>806</v>
      </c>
    </row>
    <row r="38" spans="1:18" ht="81.75" thickBot="1">
      <c r="A38" s="8">
        <v>36</v>
      </c>
      <c r="B38" s="32" t="s">
        <v>71</v>
      </c>
      <c r="C38" s="10" t="s">
        <v>72</v>
      </c>
      <c r="D38" s="9" t="s">
        <v>6</v>
      </c>
      <c r="E38" s="35">
        <v>691</v>
      </c>
      <c r="F38" s="16"/>
      <c r="G38" s="19">
        <v>81</v>
      </c>
      <c r="H38" s="19">
        <v>132</v>
      </c>
      <c r="I38" s="19">
        <v>98</v>
      </c>
      <c r="J38" s="19">
        <v>46</v>
      </c>
      <c r="K38" s="19">
        <v>58</v>
      </c>
      <c r="L38" s="19">
        <v>80</v>
      </c>
      <c r="M38" s="19">
        <v>58</v>
      </c>
      <c r="N38" s="19">
        <v>69</v>
      </c>
      <c r="O38" s="19">
        <v>29</v>
      </c>
      <c r="P38" s="19">
        <v>40</v>
      </c>
      <c r="Q38" s="21" t="s">
        <v>95</v>
      </c>
      <c r="R38">
        <f t="shared" si="2"/>
        <v>691</v>
      </c>
    </row>
    <row r="39" spans="1:18" ht="90.75" thickBot="1">
      <c r="A39" s="8">
        <v>37</v>
      </c>
      <c r="B39" s="7" t="s">
        <v>73</v>
      </c>
      <c r="C39" s="10" t="s">
        <v>74</v>
      </c>
      <c r="D39" s="6" t="s">
        <v>6</v>
      </c>
      <c r="E39" s="35">
        <v>3379</v>
      </c>
      <c r="F39" s="16"/>
      <c r="G39" s="19">
        <v>394</v>
      </c>
      <c r="H39" s="19">
        <v>648</v>
      </c>
      <c r="I39" s="19">
        <v>479</v>
      </c>
      <c r="J39" s="19">
        <v>225</v>
      </c>
      <c r="K39" s="19">
        <v>282</v>
      </c>
      <c r="L39" s="19">
        <v>394</v>
      </c>
      <c r="M39" s="19">
        <v>282</v>
      </c>
      <c r="N39" s="19">
        <v>337</v>
      </c>
      <c r="O39" s="19">
        <v>141</v>
      </c>
      <c r="P39" s="19">
        <v>197</v>
      </c>
      <c r="Q39" s="20" t="s">
        <v>93</v>
      </c>
      <c r="R39">
        <f t="shared" si="2"/>
        <v>3379</v>
      </c>
    </row>
    <row r="40" spans="1:18" ht="81.75" thickBot="1">
      <c r="A40" s="8">
        <v>38</v>
      </c>
      <c r="B40" s="7" t="s">
        <v>75</v>
      </c>
      <c r="C40" s="10" t="s">
        <v>76</v>
      </c>
      <c r="D40" s="9" t="s">
        <v>6</v>
      </c>
      <c r="E40" s="35">
        <v>922</v>
      </c>
      <c r="F40" s="16"/>
      <c r="G40" s="19">
        <v>108</v>
      </c>
      <c r="H40" s="19">
        <v>177</v>
      </c>
      <c r="I40" s="19">
        <v>131</v>
      </c>
      <c r="J40" s="19">
        <v>61</v>
      </c>
      <c r="K40" s="19">
        <v>77</v>
      </c>
      <c r="L40" s="19">
        <v>108</v>
      </c>
      <c r="M40" s="19">
        <v>77</v>
      </c>
      <c r="N40" s="19">
        <v>92</v>
      </c>
      <c r="O40" s="19">
        <v>38</v>
      </c>
      <c r="P40" s="19">
        <v>53</v>
      </c>
      <c r="Q40" s="21" t="s">
        <v>87</v>
      </c>
      <c r="R40">
        <f t="shared" si="2"/>
        <v>922</v>
      </c>
    </row>
    <row r="41" spans="1:18" ht="60.75" thickBot="1">
      <c r="A41" s="8">
        <v>39</v>
      </c>
      <c r="B41" s="7" t="s">
        <v>77</v>
      </c>
      <c r="C41" s="10" t="s">
        <v>78</v>
      </c>
      <c r="D41" s="9" t="s">
        <v>6</v>
      </c>
      <c r="E41" s="35">
        <v>169</v>
      </c>
      <c r="F41" s="16"/>
      <c r="G41" s="19">
        <v>20</v>
      </c>
      <c r="H41" s="19">
        <v>32</v>
      </c>
      <c r="I41" s="19">
        <v>24</v>
      </c>
      <c r="J41" s="19">
        <v>11</v>
      </c>
      <c r="K41" s="19">
        <v>14</v>
      </c>
      <c r="L41" s="19">
        <v>20</v>
      </c>
      <c r="M41" s="19">
        <v>14</v>
      </c>
      <c r="N41" s="19">
        <v>17</v>
      </c>
      <c r="O41" s="19">
        <v>7</v>
      </c>
      <c r="P41" s="19">
        <v>10</v>
      </c>
      <c r="Q41" s="21" t="s">
        <v>96</v>
      </c>
      <c r="R41">
        <f t="shared" si="2"/>
        <v>169</v>
      </c>
    </row>
    <row r="42" spans="1:18" ht="103.5" thickBot="1">
      <c r="A42" s="8">
        <v>40</v>
      </c>
      <c r="B42" s="7" t="s">
        <v>79</v>
      </c>
      <c r="C42" s="10" t="s">
        <v>92</v>
      </c>
      <c r="D42" s="9" t="s">
        <v>6</v>
      </c>
      <c r="E42" s="35">
        <v>1478</v>
      </c>
      <c r="F42" s="16"/>
      <c r="G42" s="19">
        <v>172</v>
      </c>
      <c r="H42" s="19">
        <v>283</v>
      </c>
      <c r="I42" s="19">
        <v>209</v>
      </c>
      <c r="J42" s="19">
        <v>99</v>
      </c>
      <c r="K42" s="19">
        <v>123</v>
      </c>
      <c r="L42" s="19">
        <v>172</v>
      </c>
      <c r="M42" s="19">
        <v>123</v>
      </c>
      <c r="N42" s="19">
        <v>148</v>
      </c>
      <c r="O42" s="19">
        <v>62</v>
      </c>
      <c r="P42" s="19">
        <v>87</v>
      </c>
      <c r="Q42" s="20" t="s">
        <v>93</v>
      </c>
      <c r="R42">
        <f t="shared" si="2"/>
        <v>1478</v>
      </c>
    </row>
    <row r="43" spans="1:18" ht="154.5" thickBot="1">
      <c r="A43" s="8">
        <v>41</v>
      </c>
      <c r="B43" s="7" t="s">
        <v>80</v>
      </c>
      <c r="C43" s="10" t="s">
        <v>81</v>
      </c>
      <c r="D43" s="9" t="s">
        <v>6</v>
      </c>
      <c r="E43" s="35">
        <v>1478</v>
      </c>
      <c r="F43" s="16"/>
      <c r="G43" s="19">
        <v>174</v>
      </c>
      <c r="H43" s="19">
        <v>283</v>
      </c>
      <c r="I43" s="19">
        <v>209</v>
      </c>
      <c r="J43" s="19">
        <v>99</v>
      </c>
      <c r="K43" s="19">
        <v>123</v>
      </c>
      <c r="L43" s="19">
        <v>172</v>
      </c>
      <c r="M43" s="19">
        <v>123</v>
      </c>
      <c r="N43" s="19">
        <v>147</v>
      </c>
      <c r="O43" s="19">
        <v>62</v>
      </c>
      <c r="P43" s="19">
        <v>86</v>
      </c>
      <c r="Q43" s="20" t="s">
        <v>93</v>
      </c>
      <c r="R43">
        <f>G43+I43+H43+J43+K43+L43+M43+N43+O43+P43</f>
        <v>1478</v>
      </c>
    </row>
    <row r="44" spans="1:18" ht="102.75" thickBot="1">
      <c r="A44" s="38"/>
      <c r="B44" s="38"/>
      <c r="C44" s="38"/>
      <c r="D44" s="11"/>
      <c r="E44" s="35"/>
      <c r="F44" s="15"/>
      <c r="G44" s="12" t="s">
        <v>31</v>
      </c>
      <c r="H44" s="12" t="s">
        <v>24</v>
      </c>
      <c r="I44" s="12" t="s">
        <v>32</v>
      </c>
      <c r="J44" s="12" t="s">
        <v>25</v>
      </c>
      <c r="K44" s="12" t="s">
        <v>26</v>
      </c>
      <c r="L44" s="12" t="s">
        <v>27</v>
      </c>
      <c r="M44" s="12" t="s">
        <v>28</v>
      </c>
      <c r="N44" s="12" t="s">
        <v>22</v>
      </c>
      <c r="O44" s="12" t="s">
        <v>29</v>
      </c>
      <c r="P44" s="12" t="s">
        <v>23</v>
      </c>
      <c r="Q44" s="24"/>
    </row>
  </sheetData>
  <mergeCells count="1">
    <mergeCell ref="A44:C44"/>
  </mergeCells>
  <phoneticPr fontId="16" type="noConversion"/>
  <pageMargins left="0.25" right="0.25" top="0.75" bottom="0.75" header="0.3" footer="0.3"/>
  <pageSetup paperSize="9" scale="6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2026-02-14T11:03:00Z</dcterms:modified>
</cp:coreProperties>
</file>